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tn_moni\2020\Excel 2020\UTN Examen Excel Fundamentos  2002 -Tema 2 OCT\"/>
    </mc:Choice>
  </mc:AlternateContent>
  <bookViews>
    <workbookView xWindow="0" yWindow="0" windowWidth="20490" windowHeight="7620" activeTab="3"/>
  </bookViews>
  <sheets>
    <sheet name="Ventas" sheetId="2" r:id="rId1"/>
    <sheet name="Vendedores" sheetId="6" r:id="rId2"/>
    <sheet name="Datos" sheetId="7" r:id="rId3"/>
    <sheet name="Gráfico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6" l="1"/>
  <c r="E6" i="6"/>
  <c r="E7" i="6"/>
  <c r="E8" i="6"/>
  <c r="E9" i="6"/>
  <c r="E4" i="6"/>
  <c r="F5" i="6" l="1"/>
  <c r="F6" i="6"/>
  <c r="F7" i="6"/>
  <c r="F8" i="6"/>
  <c r="F9" i="6"/>
  <c r="M8" i="6"/>
  <c r="M7" i="6"/>
  <c r="L43" i="2"/>
  <c r="L44" i="2"/>
  <c r="L45" i="2"/>
  <c r="L46" i="2"/>
  <c r="L47" i="2"/>
  <c r="L48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17" i="2"/>
  <c r="L18" i="2"/>
  <c r="L19" i="2"/>
  <c r="L20" i="2"/>
  <c r="L13" i="2"/>
  <c r="L14" i="2"/>
  <c r="L15" i="2"/>
  <c r="L16" i="2"/>
  <c r="L9" i="2"/>
  <c r="L10" i="2"/>
  <c r="L11" i="2"/>
  <c r="L12" i="2"/>
  <c r="L6" i="2"/>
  <c r="L7" i="2"/>
  <c r="L8" i="2"/>
  <c r="L4" i="2"/>
  <c r="L5" i="2"/>
  <c r="L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3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3" i="2"/>
  <c r="J3" i="6" l="1"/>
  <c r="G8" i="6" l="1"/>
  <c r="G9" i="6"/>
  <c r="G7" i="6"/>
  <c r="G6" i="6"/>
  <c r="G5" i="6"/>
  <c r="G4" i="6"/>
  <c r="F4" i="6" l="1"/>
  <c r="M6" i="6" l="1"/>
</calcChain>
</file>

<file path=xl/sharedStrings.xml><?xml version="1.0" encoding="utf-8"?>
<sst xmlns="http://schemas.openxmlformats.org/spreadsheetml/2006/main" count="195" uniqueCount="46">
  <si>
    <t>NORTE</t>
  </si>
  <si>
    <t>SUR</t>
  </si>
  <si>
    <t>ESTE</t>
  </si>
  <si>
    <t>OESTE</t>
  </si>
  <si>
    <t>NO</t>
  </si>
  <si>
    <t>SI</t>
  </si>
  <si>
    <t>PRECIO TOTAL</t>
  </si>
  <si>
    <t>FECHA VENTA</t>
  </si>
  <si>
    <t>FORMA DE PAGO</t>
  </si>
  <si>
    <t>ZONA</t>
  </si>
  <si>
    <t>VENTA</t>
  </si>
  <si>
    <t>N° LOTE</t>
  </si>
  <si>
    <t>FECHA ENTREGA</t>
  </si>
  <si>
    <t>ANÁLISIS DE VENTAS</t>
  </si>
  <si>
    <t>CÓDIGO DE LOTE</t>
  </si>
  <si>
    <t>NOMBRE/
APELLIDO</t>
  </si>
  <si>
    <t>FECHA INGRESO</t>
  </si>
  <si>
    <t>Perez, Juan</t>
  </si>
  <si>
    <t>Brown, Maria</t>
  </si>
  <si>
    <t>Katz, Lucia</t>
  </si>
  <si>
    <t>Lopez, Pablo</t>
  </si>
  <si>
    <t>Lamas, Sofia</t>
  </si>
  <si>
    <t>CUOTAS</t>
  </si>
  <si>
    <t>EFECTIVO</t>
  </si>
  <si>
    <t>SUPERFICIE m2</t>
  </si>
  <si>
    <t>VENTA Y F. DE PAGO</t>
  </si>
  <si>
    <t>COLUMNA AUXILIAR</t>
  </si>
  <si>
    <t>TOTAL VENDIDO</t>
  </si>
  <si>
    <t>LA PLATA</t>
  </si>
  <si>
    <t>Localidad</t>
  </si>
  <si>
    <t>Nombre/Apellido</t>
  </si>
  <si>
    <t>LOCALIDAD</t>
  </si>
  <si>
    <t>FECHA ACTUAL</t>
  </si>
  <si>
    <t>CABA</t>
  </si>
  <si>
    <t>QUILMES</t>
  </si>
  <si>
    <t>VENDEDOR</t>
  </si>
  <si>
    <t>Gomez, Leon</t>
  </si>
  <si>
    <t>VENDIDO</t>
  </si>
  <si>
    <t>NO VENDIDO</t>
  </si>
  <si>
    <r>
      <t>PRECIO VENTA m</t>
    </r>
    <r>
      <rPr>
        <b/>
        <vertAlign val="superscript"/>
        <sz val="12"/>
        <color theme="8" tint="0.79998168889431442"/>
        <rFont val="Century Gothic"/>
        <family val="2"/>
      </rPr>
      <t>2</t>
    </r>
  </si>
  <si>
    <t>DESCUENTO:</t>
  </si>
  <si>
    <t>IMPUESTOS:</t>
  </si>
  <si>
    <t>Cantidad de vendedores cuya Total vendido fue menor a  $2.500.000</t>
  </si>
  <si>
    <t>Fecha Ingreso vendedor más nuevo</t>
  </si>
  <si>
    <t>ANTIGUEDAD VENDEDOR</t>
  </si>
  <si>
    <t>Valor Entero Promedio del Total Vendido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</si>
</sst>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164" formatCode="&quot;$&quot;#,##0"/>
    <numFmt numFmtId="165" formatCode="_-&quot;$&quot;* #,##0_-;\-&quot;$&quot;* #,##0_-;_-&quot;$&quot;* &quot;-&quot;??_-;_-@_-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0"/>
      <name val="Lucida Sans"/>
      <family val="2"/>
    </font>
    <font>
      <sz val="11"/>
      <color theme="1"/>
      <name val="Arial"/>
      <family val="2"/>
    </font>
    <font>
      <b/>
      <sz val="22"/>
      <color theme="9"/>
      <name val="Broadway"/>
      <family val="5"/>
    </font>
    <font>
      <sz val="11"/>
      <color theme="1"/>
      <name val="Calibri"/>
      <family val="2"/>
      <scheme val="minor"/>
    </font>
    <font>
      <b/>
      <sz val="22"/>
      <color theme="3" tint="-0.249977111117893"/>
      <name val="Broadway"/>
      <family val="5"/>
    </font>
    <font>
      <b/>
      <sz val="12"/>
      <color theme="8" tint="0.79998168889431442"/>
      <name val="Century Gothic"/>
      <family val="2"/>
    </font>
    <font>
      <b/>
      <vertAlign val="superscript"/>
      <sz val="12"/>
      <color theme="8" tint="0.79998168889431442"/>
      <name val="Century Gothic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51">
    <border>
      <left/>
      <right/>
      <top/>
      <bottom/>
      <diagonal/>
    </border>
    <border>
      <left style="mediumDashDot">
        <color theme="8"/>
      </left>
      <right style="mediumDashDot">
        <color theme="8"/>
      </right>
      <top style="thick">
        <color rgb="FF40CBEC"/>
      </top>
      <bottom style="mediumDashDot">
        <color theme="8"/>
      </bottom>
      <diagonal/>
    </border>
    <border>
      <left style="mediumDashDot">
        <color theme="8"/>
      </left>
      <right style="mediumDashDot">
        <color theme="8"/>
      </right>
      <top style="mediumDashDot">
        <color theme="8"/>
      </top>
      <bottom style="mediumDashDot">
        <color theme="8"/>
      </bottom>
      <diagonal/>
    </border>
    <border>
      <left style="thick">
        <color rgb="FF00B0F0"/>
      </left>
      <right style="mediumDashDot">
        <color theme="8"/>
      </right>
      <top style="mediumDashDot">
        <color theme="8"/>
      </top>
      <bottom style="mediumDashDot">
        <color theme="8"/>
      </bottom>
      <diagonal/>
    </border>
    <border>
      <left style="mediumDashDot">
        <color theme="8"/>
      </left>
      <right style="thick">
        <color rgb="FF00B0F0"/>
      </right>
      <top style="mediumDashDot">
        <color theme="8"/>
      </top>
      <bottom style="mediumDashDot">
        <color theme="8"/>
      </bottom>
      <diagonal/>
    </border>
    <border>
      <left style="thick">
        <color rgb="FF00B0F0"/>
      </left>
      <right style="mediumDashDot">
        <color theme="8"/>
      </right>
      <top style="mediumDashDot">
        <color theme="8"/>
      </top>
      <bottom style="thick">
        <color rgb="FF00B0F0"/>
      </bottom>
      <diagonal/>
    </border>
    <border>
      <left style="mediumDashDot">
        <color theme="8"/>
      </left>
      <right style="mediumDashDot">
        <color theme="8"/>
      </right>
      <top style="mediumDashDot">
        <color theme="8"/>
      </top>
      <bottom style="thick">
        <color rgb="FF00B0F0"/>
      </bottom>
      <diagonal/>
    </border>
    <border>
      <left style="mediumDashDot">
        <color theme="8"/>
      </left>
      <right style="thick">
        <color rgb="FF00B0F0"/>
      </right>
      <top style="mediumDashDot">
        <color theme="8"/>
      </top>
      <bottom style="thick">
        <color rgb="FF00B0F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rgb="FF00B0F0"/>
      </left>
      <right style="mediumDashDot">
        <color theme="8"/>
      </right>
      <top style="thick">
        <color rgb="FF40CBEC"/>
      </top>
      <bottom style="mediumDashDot">
        <color theme="8"/>
      </bottom>
      <diagonal/>
    </border>
    <border>
      <left/>
      <right style="mediumDashed">
        <color theme="8"/>
      </right>
      <top style="mediumDashed">
        <color theme="8"/>
      </top>
      <bottom style="mediumDashed">
        <color theme="8"/>
      </bottom>
      <diagonal/>
    </border>
    <border>
      <left style="mediumDashDot">
        <color theme="8"/>
      </left>
      <right style="thick">
        <color rgb="FF00B0F0"/>
      </right>
      <top style="thick">
        <color rgb="FF40CBEC"/>
      </top>
      <bottom style="mediumDashDot">
        <color theme="8"/>
      </bottom>
      <diagonal/>
    </border>
    <border>
      <left style="thick">
        <color rgb="FF00B0F0"/>
      </left>
      <right style="mediumDashed">
        <color theme="8"/>
      </right>
      <top style="thick">
        <color rgb="FF00B0F0"/>
      </top>
      <bottom style="mediumDashed">
        <color theme="8"/>
      </bottom>
      <diagonal/>
    </border>
    <border>
      <left style="mediumDashed">
        <color theme="8"/>
      </left>
      <right style="thick">
        <color rgb="FF00B0F0"/>
      </right>
      <top style="thick">
        <color rgb="FF00B0F0"/>
      </top>
      <bottom style="mediumDashed">
        <color theme="8"/>
      </bottom>
      <diagonal/>
    </border>
    <border>
      <left style="mediumDashed">
        <color theme="8"/>
      </left>
      <right style="thick">
        <color rgb="FF00B0F0"/>
      </right>
      <top style="mediumDashed">
        <color theme="8"/>
      </top>
      <bottom style="mediumDashed">
        <color theme="8"/>
      </bottom>
      <diagonal/>
    </border>
    <border>
      <left style="mediumDashed">
        <color theme="8"/>
      </left>
      <right style="thick">
        <color rgb="FF00B0F0"/>
      </right>
      <top style="mediumDashed">
        <color theme="8"/>
      </top>
      <bottom style="thick">
        <color rgb="FF00B0F0"/>
      </bottom>
      <diagonal/>
    </border>
    <border>
      <left style="thick">
        <color rgb="FF00B0F0"/>
      </left>
      <right style="thin">
        <color auto="1"/>
      </right>
      <top style="thick">
        <color rgb="FF00B0F0"/>
      </top>
      <bottom style="mediumDashed">
        <color theme="8"/>
      </bottom>
      <diagonal/>
    </border>
    <border>
      <left style="thin">
        <color auto="1"/>
      </left>
      <right style="thin">
        <color auto="1"/>
      </right>
      <top style="thick">
        <color rgb="FF00B0F0"/>
      </top>
      <bottom style="mediumDashed">
        <color theme="8"/>
      </bottom>
      <diagonal/>
    </border>
    <border>
      <left style="thin">
        <color auto="1"/>
      </left>
      <right style="mediumDashed">
        <color theme="8"/>
      </right>
      <top style="thick">
        <color rgb="FF00B0F0"/>
      </top>
      <bottom style="mediumDashed">
        <color theme="8"/>
      </bottom>
      <diagonal/>
    </border>
    <border>
      <left style="thick">
        <color rgb="FF00B0F0"/>
      </left>
      <right style="thin">
        <color auto="1"/>
      </right>
      <top style="mediumDashed">
        <color theme="8"/>
      </top>
      <bottom style="mediumDashed">
        <color theme="8"/>
      </bottom>
      <diagonal/>
    </border>
    <border>
      <left style="thin">
        <color auto="1"/>
      </left>
      <right style="thin">
        <color auto="1"/>
      </right>
      <top style="mediumDashed">
        <color theme="8"/>
      </top>
      <bottom style="mediumDashed">
        <color theme="8"/>
      </bottom>
      <diagonal/>
    </border>
    <border>
      <left style="thin">
        <color auto="1"/>
      </left>
      <right style="mediumDashed">
        <color theme="8"/>
      </right>
      <top style="mediumDashed">
        <color theme="8"/>
      </top>
      <bottom style="mediumDashed">
        <color theme="8"/>
      </bottom>
      <diagonal/>
    </border>
    <border>
      <left style="thick">
        <color rgb="FF00B0F0"/>
      </left>
      <right style="thin">
        <color auto="1"/>
      </right>
      <top style="mediumDashed">
        <color theme="8"/>
      </top>
      <bottom style="thick">
        <color rgb="FF00B0F0"/>
      </bottom>
      <diagonal/>
    </border>
    <border>
      <left style="thin">
        <color auto="1"/>
      </left>
      <right style="thin">
        <color auto="1"/>
      </right>
      <top style="mediumDashed">
        <color theme="8"/>
      </top>
      <bottom style="thick">
        <color rgb="FF00B0F0"/>
      </bottom>
      <diagonal/>
    </border>
    <border>
      <left style="thin">
        <color auto="1"/>
      </left>
      <right style="mediumDashed">
        <color theme="8"/>
      </right>
      <top style="mediumDashed">
        <color theme="8"/>
      </top>
      <bottom style="thick">
        <color rgb="FF00B0F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theme="8" tint="-0.499984740745262"/>
      </left>
      <right style="dashDot">
        <color theme="8" tint="0.59996337778862885"/>
      </right>
      <top style="thick">
        <color theme="8" tint="-0.499984740745262"/>
      </top>
      <bottom style="dashDot">
        <color theme="8" tint="0.59996337778862885"/>
      </bottom>
      <diagonal/>
    </border>
    <border>
      <left style="dashDot">
        <color theme="8" tint="0.59996337778862885"/>
      </left>
      <right style="dashDot">
        <color theme="8" tint="0.59996337778862885"/>
      </right>
      <top style="thick">
        <color theme="8" tint="-0.499984740745262"/>
      </top>
      <bottom style="dashDot">
        <color theme="8" tint="0.59996337778862885"/>
      </bottom>
      <diagonal/>
    </border>
    <border>
      <left style="dashDot">
        <color theme="8" tint="0.59996337778862885"/>
      </left>
      <right style="thick">
        <color theme="8" tint="-0.499984740745262"/>
      </right>
      <top style="thick">
        <color theme="8" tint="-0.499984740745262"/>
      </top>
      <bottom style="dashDot">
        <color theme="8" tint="0.59996337778862885"/>
      </bottom>
      <diagonal/>
    </border>
    <border>
      <left style="thick">
        <color theme="8" tint="-0.499984740745262"/>
      </left>
      <right style="dashDot">
        <color theme="8" tint="0.59996337778862885"/>
      </right>
      <top style="dashDot">
        <color theme="8" tint="0.59996337778862885"/>
      </top>
      <bottom style="dashDot">
        <color theme="8" tint="0.59996337778862885"/>
      </bottom>
      <diagonal/>
    </border>
    <border>
      <left style="dashDot">
        <color theme="8" tint="0.59996337778862885"/>
      </left>
      <right style="dashDot">
        <color theme="8" tint="0.59996337778862885"/>
      </right>
      <top style="dashDot">
        <color theme="8" tint="0.59996337778862885"/>
      </top>
      <bottom style="dashDot">
        <color theme="8" tint="0.59996337778862885"/>
      </bottom>
      <diagonal/>
    </border>
    <border>
      <left style="dashDot">
        <color theme="8" tint="0.59996337778862885"/>
      </left>
      <right style="thick">
        <color theme="8" tint="-0.499984740745262"/>
      </right>
      <top style="dashDot">
        <color theme="8" tint="0.59996337778862885"/>
      </top>
      <bottom style="dashDot">
        <color theme="8" tint="0.59996337778862885"/>
      </bottom>
      <diagonal/>
    </border>
    <border>
      <left style="thick">
        <color theme="8" tint="-0.499984740745262"/>
      </left>
      <right style="dashDot">
        <color theme="8" tint="0.59996337778862885"/>
      </right>
      <top style="dashDot">
        <color theme="8" tint="0.59996337778862885"/>
      </top>
      <bottom style="thick">
        <color theme="8" tint="-0.499984740745262"/>
      </bottom>
      <diagonal/>
    </border>
    <border>
      <left style="dashDot">
        <color theme="8" tint="0.59996337778862885"/>
      </left>
      <right style="dashDot">
        <color theme="8" tint="0.59996337778862885"/>
      </right>
      <top style="dashDot">
        <color theme="8" tint="0.59996337778862885"/>
      </top>
      <bottom style="thick">
        <color theme="8" tint="-0.499984740745262"/>
      </bottom>
      <diagonal/>
    </border>
    <border>
      <left style="dashDot">
        <color theme="8" tint="0.59996337778862885"/>
      </left>
      <right style="thick">
        <color theme="8" tint="-0.499984740745262"/>
      </right>
      <top style="dashDot">
        <color theme="8" tint="0.59996337778862885"/>
      </top>
      <bottom style="thick">
        <color theme="8" tint="-0.499984740745262"/>
      </bottom>
      <diagonal/>
    </border>
    <border>
      <left style="double">
        <color rgb="FF00B0F0"/>
      </left>
      <right style="double">
        <color rgb="FF00B0F0"/>
      </right>
      <top style="double">
        <color rgb="FF00B0F0"/>
      </top>
      <bottom style="double">
        <color rgb="FF00B0F0"/>
      </bottom>
      <diagonal/>
    </border>
    <border>
      <left style="mediumDashed">
        <color theme="3" tint="-0.24994659260841701"/>
      </left>
      <right style="double">
        <color rgb="FF00B0F0"/>
      </right>
      <top style="mediumDashed">
        <color theme="3" tint="-0.24994659260841701"/>
      </top>
      <bottom style="double">
        <color rgb="FF00B0F0"/>
      </bottom>
      <diagonal/>
    </border>
    <border>
      <left style="double">
        <color rgb="FF00B0F0"/>
      </left>
      <right style="double">
        <color rgb="FF00B0F0"/>
      </right>
      <top style="mediumDashed">
        <color theme="3" tint="-0.24994659260841701"/>
      </top>
      <bottom style="double">
        <color rgb="FF00B0F0"/>
      </bottom>
      <diagonal/>
    </border>
    <border>
      <left style="double">
        <color rgb="FF00B0F0"/>
      </left>
      <right style="mediumDashed">
        <color theme="3" tint="-0.24994659260841701"/>
      </right>
      <top style="mediumDashed">
        <color theme="3" tint="-0.24994659260841701"/>
      </top>
      <bottom style="double">
        <color rgb="FF00B0F0"/>
      </bottom>
      <diagonal/>
    </border>
    <border>
      <left style="mediumDashed">
        <color theme="3" tint="-0.24994659260841701"/>
      </left>
      <right style="double">
        <color rgb="FF00B0F0"/>
      </right>
      <top style="double">
        <color rgb="FF00B0F0"/>
      </top>
      <bottom style="double">
        <color rgb="FF00B0F0"/>
      </bottom>
      <diagonal/>
    </border>
    <border>
      <left style="double">
        <color rgb="FF00B0F0"/>
      </left>
      <right style="mediumDashed">
        <color theme="3" tint="-0.24994659260841701"/>
      </right>
      <top style="double">
        <color rgb="FF00B0F0"/>
      </top>
      <bottom style="double">
        <color rgb="FF00B0F0"/>
      </bottom>
      <diagonal/>
    </border>
    <border>
      <left style="mediumDashed">
        <color theme="3" tint="-0.24994659260841701"/>
      </left>
      <right style="double">
        <color rgb="FF00B0F0"/>
      </right>
      <top style="double">
        <color rgb="FF00B0F0"/>
      </top>
      <bottom style="mediumDashed">
        <color theme="3" tint="-0.24994659260841701"/>
      </bottom>
      <diagonal/>
    </border>
    <border>
      <left style="double">
        <color rgb="FF00B0F0"/>
      </left>
      <right style="double">
        <color rgb="FF00B0F0"/>
      </right>
      <top style="double">
        <color rgb="FF00B0F0"/>
      </top>
      <bottom style="mediumDashed">
        <color theme="3" tint="-0.24994659260841701"/>
      </bottom>
      <diagonal/>
    </border>
    <border>
      <left style="double">
        <color rgb="FF00B0F0"/>
      </left>
      <right style="mediumDashed">
        <color theme="3" tint="-0.24994659260841701"/>
      </right>
      <top style="double">
        <color rgb="FF00B0F0"/>
      </top>
      <bottom style="mediumDashed">
        <color theme="3" tint="-0.24994659260841701"/>
      </bottom>
      <diagonal/>
    </border>
    <border>
      <left style="mediumDashed">
        <color theme="8"/>
      </left>
      <right style="mediumDashed">
        <color theme="8"/>
      </right>
      <top style="mediumDashed">
        <color theme="8"/>
      </top>
      <bottom style="mediumDashed">
        <color theme="8"/>
      </bottom>
      <diagonal/>
    </border>
    <border>
      <left style="thick">
        <color rgb="FF00B0F0"/>
      </left>
      <right style="mediumDashDot">
        <color theme="5"/>
      </right>
      <top style="thick">
        <color rgb="FF00B0F0"/>
      </top>
      <bottom style="mediumDashDot">
        <color theme="5"/>
      </bottom>
      <diagonal/>
    </border>
    <border>
      <left style="mediumDashDot">
        <color theme="5"/>
      </left>
      <right style="mediumDashDot">
        <color theme="5"/>
      </right>
      <top style="thick">
        <color rgb="FF00B0F0"/>
      </top>
      <bottom style="mediumDashDot">
        <color theme="5"/>
      </bottom>
      <diagonal/>
    </border>
    <border>
      <left style="mediumDashDot">
        <color theme="5"/>
      </left>
      <right style="thick">
        <color rgb="FF00B0F0"/>
      </right>
      <top style="thick">
        <color rgb="FF00B0F0"/>
      </top>
      <bottom style="mediumDashDot">
        <color theme="5"/>
      </bottom>
      <diagonal/>
    </border>
    <border>
      <left style="thick">
        <color rgb="FF00B0F0"/>
      </left>
      <right style="mediumDashDot">
        <color theme="5"/>
      </right>
      <top style="mediumDashDot">
        <color theme="5"/>
      </top>
      <bottom style="thick">
        <color rgb="FF00B0F0"/>
      </bottom>
      <diagonal/>
    </border>
    <border>
      <left style="mediumDashDot">
        <color theme="5"/>
      </left>
      <right style="mediumDashDot">
        <color theme="5"/>
      </right>
      <top style="mediumDashDot">
        <color theme="5"/>
      </top>
      <bottom style="thick">
        <color rgb="FF00B0F0"/>
      </bottom>
      <diagonal/>
    </border>
    <border>
      <left style="mediumDashDot">
        <color theme="5"/>
      </left>
      <right style="thick">
        <color rgb="FF00B0F0"/>
      </right>
      <top style="mediumDashDot">
        <color theme="5"/>
      </top>
      <bottom style="thick">
        <color rgb="FF00B0F0"/>
      </bottom>
      <diagonal/>
    </border>
  </borders>
  <cellStyleXfs count="4">
    <xf numFmtId="0" fontId="0" fillId="0" borderId="0"/>
    <xf numFmtId="0" fontId="2" fillId="0" borderId="0"/>
    <xf numFmtId="9" fontId="2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7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left" vertical="center"/>
    </xf>
    <xf numFmtId="14" fontId="4" fillId="0" borderId="6" xfId="0" applyNumberFormat="1" applyFont="1" applyBorder="1" applyAlignment="1">
      <alignment horizontal="left" vertical="center"/>
    </xf>
    <xf numFmtId="0" fontId="0" fillId="0" borderId="0" xfId="0" applyFill="1"/>
    <xf numFmtId="0" fontId="0" fillId="0" borderId="0" xfId="0" applyFill="1" applyBorder="1"/>
    <xf numFmtId="0" fontId="0" fillId="0" borderId="0" xfId="0" applyFill="1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14" fontId="0" fillId="0" borderId="10" xfId="0" applyNumberFormat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13" xfId="0" applyNumberFormat="1" applyFont="1" applyFill="1" applyBorder="1"/>
    <xf numFmtId="14" fontId="1" fillId="4" borderId="14" xfId="0" applyNumberFormat="1" applyFont="1" applyFill="1" applyBorder="1"/>
    <xf numFmtId="0" fontId="1" fillId="5" borderId="25" xfId="0" applyFont="1" applyFill="1" applyBorder="1" applyAlignment="1">
      <alignment horizontal="center" vertical="center"/>
    </xf>
    <xf numFmtId="0" fontId="0" fillId="0" borderId="26" xfId="0" applyBorder="1"/>
    <xf numFmtId="0" fontId="1" fillId="2" borderId="27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0" fillId="0" borderId="29" xfId="0" applyBorder="1"/>
    <xf numFmtId="0" fontId="1" fillId="2" borderId="30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0" fillId="0" borderId="32" xfId="0" applyBorder="1"/>
    <xf numFmtId="0" fontId="1" fillId="2" borderId="33" xfId="0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center" vertical="center"/>
    </xf>
    <xf numFmtId="0" fontId="0" fillId="6" borderId="8" xfId="0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0" fillId="0" borderId="35" xfId="0" applyFill="1" applyBorder="1" applyAlignment="1">
      <alignment horizontal="right" vertical="center"/>
    </xf>
    <xf numFmtId="14" fontId="0" fillId="0" borderId="35" xfId="0" applyNumberFormat="1" applyFill="1" applyBorder="1" applyAlignment="1">
      <alignment horizontal="right" vertical="center"/>
    </xf>
    <xf numFmtId="42" fontId="0" fillId="0" borderId="35" xfId="0" applyNumberFormat="1" applyFill="1" applyBorder="1" applyAlignment="1">
      <alignment horizontal="right" vertical="center"/>
    </xf>
    <xf numFmtId="0" fontId="8" fillId="7" borderId="36" xfId="0" applyFont="1" applyFill="1" applyBorder="1" applyAlignment="1">
      <alignment horizontal="left" vertical="center" wrapText="1"/>
    </xf>
    <xf numFmtId="0" fontId="8" fillId="7" borderId="37" xfId="0" applyFont="1" applyFill="1" applyBorder="1" applyAlignment="1">
      <alignment horizontal="left" vertical="center" wrapText="1"/>
    </xf>
    <xf numFmtId="0" fontId="8" fillId="7" borderId="38" xfId="0" applyFont="1" applyFill="1" applyBorder="1" applyAlignment="1">
      <alignment horizontal="left" vertical="center" wrapText="1"/>
    </xf>
    <xf numFmtId="0" fontId="0" fillId="0" borderId="39" xfId="0" applyFill="1" applyBorder="1" applyAlignment="1">
      <alignment horizontal="right" vertical="center"/>
    </xf>
    <xf numFmtId="42" fontId="0" fillId="0" borderId="40" xfId="0" applyNumberFormat="1" applyFill="1" applyBorder="1" applyAlignment="1">
      <alignment horizontal="right" vertical="center"/>
    </xf>
    <xf numFmtId="0" fontId="0" fillId="0" borderId="41" xfId="0" applyFill="1" applyBorder="1" applyAlignment="1">
      <alignment horizontal="right" vertical="center"/>
    </xf>
    <xf numFmtId="0" fontId="0" fillId="0" borderId="42" xfId="0" applyFill="1" applyBorder="1" applyAlignment="1">
      <alignment horizontal="right" vertical="center"/>
    </xf>
    <xf numFmtId="14" fontId="0" fillId="0" borderId="42" xfId="0" applyNumberFormat="1" applyFill="1" applyBorder="1" applyAlignment="1">
      <alignment horizontal="right" vertical="center"/>
    </xf>
    <xf numFmtId="42" fontId="0" fillId="0" borderId="42" xfId="0" applyNumberFormat="1" applyFill="1" applyBorder="1" applyAlignment="1">
      <alignment horizontal="right" vertical="center"/>
    </xf>
    <xf numFmtId="42" fontId="0" fillId="0" borderId="43" xfId="0" applyNumberFormat="1" applyFill="1" applyBorder="1" applyAlignment="1">
      <alignment horizontal="right" vertical="center"/>
    </xf>
    <xf numFmtId="9" fontId="1" fillId="0" borderId="44" xfId="0" applyNumberFormat="1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165" fontId="1" fillId="0" borderId="44" xfId="3" applyNumberFormat="1" applyFont="1" applyFill="1" applyBorder="1" applyAlignment="1">
      <alignment horizontal="center" vertical="center"/>
    </xf>
    <xf numFmtId="0" fontId="4" fillId="0" borderId="45" xfId="0" applyFont="1" applyBorder="1" applyAlignment="1">
      <alignment horizontal="left" vertical="center"/>
    </xf>
    <xf numFmtId="0" fontId="4" fillId="0" borderId="46" xfId="0" applyFont="1" applyBorder="1" applyAlignment="1">
      <alignment horizontal="left" vertical="center"/>
    </xf>
    <xf numFmtId="0" fontId="4" fillId="0" borderId="46" xfId="0" applyFont="1" applyFill="1" applyBorder="1" applyAlignment="1">
      <alignment horizontal="left" vertical="center"/>
    </xf>
    <xf numFmtId="0" fontId="4" fillId="0" borderId="47" xfId="0" applyFont="1" applyFill="1" applyBorder="1" applyAlignment="1">
      <alignment horizontal="left" vertical="center"/>
    </xf>
    <xf numFmtId="0" fontId="0" fillId="0" borderId="48" xfId="0" applyBorder="1" applyAlignment="1">
      <alignment vertical="center"/>
    </xf>
    <xf numFmtId="0" fontId="0" fillId="0" borderId="49" xfId="0" applyBorder="1" applyAlignment="1">
      <alignment vertical="center"/>
    </xf>
    <xf numFmtId="0" fontId="0" fillId="0" borderId="50" xfId="0" applyBorder="1" applyAlignment="1">
      <alignment vertical="center"/>
    </xf>
    <xf numFmtId="165" fontId="4" fillId="0" borderId="2" xfId="3" applyNumberFormat="1" applyFont="1" applyBorder="1" applyAlignment="1">
      <alignment horizontal="left" vertical="center"/>
    </xf>
    <xf numFmtId="165" fontId="4" fillId="0" borderId="6" xfId="3" applyNumberFormat="1" applyFont="1" applyBorder="1" applyAlignment="1">
      <alignment horizontal="left" vertical="center"/>
    </xf>
    <xf numFmtId="1" fontId="4" fillId="0" borderId="4" xfId="3" applyNumberFormat="1" applyFont="1" applyBorder="1" applyAlignment="1">
      <alignment horizontal="left" vertical="center"/>
    </xf>
    <xf numFmtId="1" fontId="4" fillId="0" borderId="7" xfId="3" applyNumberFormat="1" applyFont="1" applyBorder="1" applyAlignment="1">
      <alignment horizontal="left" vertical="center"/>
    </xf>
    <xf numFmtId="164" fontId="1" fillId="4" borderId="15" xfId="0" applyNumberFormat="1" applyFont="1" applyFill="1" applyBorder="1"/>
    <xf numFmtId="0" fontId="7" fillId="4" borderId="0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horizontal="left" vertical="center" wrapText="1"/>
    </xf>
    <xf numFmtId="0" fontId="1" fillId="0" borderId="18" xfId="0" applyFont="1" applyFill="1" applyBorder="1" applyAlignment="1">
      <alignment horizontal="left" vertical="center" wrapText="1"/>
    </xf>
    <xf numFmtId="0" fontId="1" fillId="0" borderId="19" xfId="0" applyFont="1" applyFill="1" applyBorder="1" applyAlignment="1">
      <alignment horizontal="left" vertical="center"/>
    </xf>
    <xf numFmtId="0" fontId="1" fillId="0" borderId="20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2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4" xfId="0" applyFont="1" applyFill="1" applyBorder="1" applyAlignment="1">
      <alignment horizontal="left" vertical="center"/>
    </xf>
  </cellXfs>
  <cellStyles count="4">
    <cellStyle name="Moneda" xfId="3" builtinId="4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339A0"/>
      <color rgb="FF6FA35D"/>
      <color rgb="FF21301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500" b="1" i="0" u="none" strike="noStrike" kern="1200" cap="none" spc="0" baseline="0">
                <a:ln w="22225">
                  <a:solidFill>
                    <a:schemeClr val="accent2"/>
                  </a:solidFill>
                  <a:prstDash val="solid"/>
                </a:ln>
                <a:solidFill>
                  <a:schemeClr val="accent2">
                    <a:lumMod val="40000"/>
                    <a:lumOff val="60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en-US" sz="2500" b="1" cap="none" spc="0">
                <a:ln w="22225">
                  <a:solidFill>
                    <a:schemeClr val="accent2"/>
                  </a:solidFill>
                  <a:prstDash val="solid"/>
                </a:ln>
                <a:solidFill>
                  <a:schemeClr val="accent2">
                    <a:lumMod val="40000"/>
                    <a:lumOff val="60000"/>
                  </a:schemeClr>
                </a:solidFill>
                <a:effectLst/>
              </a:rPr>
              <a:t>VENTA DE LOTES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500" b="1" i="0" u="none" strike="noStrike" kern="1200" cap="none" spc="0" baseline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v>Vendido</c:v>
          </c:tx>
          <c:spPr>
            <a:gradFill flip="none" rotWithShape="1">
              <a:gsLst>
                <a:gs pos="0">
                  <a:schemeClr val="accent6">
                    <a:lumMod val="0"/>
                    <a:lumOff val="100000"/>
                  </a:schemeClr>
                </a:gs>
                <a:gs pos="35000">
                  <a:schemeClr val="accent6">
                    <a:lumMod val="0"/>
                    <a:lumOff val="100000"/>
                  </a:schemeClr>
                </a:gs>
                <a:gs pos="100000">
                  <a:schemeClr val="accent6">
                    <a:lumMod val="100000"/>
                  </a:schemeClr>
                </a:gs>
              </a:gsLst>
              <a:path path="circle">
                <a:fillToRect l="50000" t="-80000" r="50000" b="180000"/>
              </a:path>
              <a:tileRect/>
            </a:gradFill>
            <a:ln>
              <a:solidFill>
                <a:schemeClr val="accent1"/>
              </a:solidFill>
            </a:ln>
            <a:effectLst/>
            <a:scene3d>
              <a:camera prst="orthographicFront"/>
              <a:lightRig rig="threePt" dir="t"/>
            </a:scene3d>
            <a:sp3d>
              <a:bevelT prst="angle"/>
              <a:contourClr>
                <a:schemeClr val="accent1"/>
              </a:contourClr>
            </a:sp3d>
          </c:spPr>
          <c:invertIfNegative val="0"/>
          <c:dLbls>
            <c:dLbl>
              <c:idx val="0"/>
              <c:layout>
                <c:manualLayout>
                  <c:x val="4.409722222222222E-3"/>
                  <c:y val="9.8777777777777784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7EC3-43A7-B1D6-9D32FFB8D883}"/>
                </c:ext>
              </c:extLst>
            </c:dLbl>
            <c:dLbl>
              <c:idx val="1"/>
              <c:layout>
                <c:manualLayout>
                  <c:x val="4.409722222222222E-3"/>
                  <c:y val="0.1093611111111111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7EC3-43A7-B1D6-9D32FFB8D883}"/>
                </c:ext>
              </c:extLst>
            </c:dLbl>
            <c:dLbl>
              <c:idx val="2"/>
              <c:layout>
                <c:manualLayout>
                  <c:x val="8.8194444444443642E-3"/>
                  <c:y val="0.24341666666666667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7EC3-43A7-B1D6-9D32FFB8D883}"/>
                </c:ext>
              </c:extLst>
            </c:dLbl>
            <c:dLbl>
              <c:idx val="3"/>
              <c:layout>
                <c:manualLayout>
                  <c:x val="6.6145833333332528E-3"/>
                  <c:y val="0.24341666666666661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7EC3-43A7-B1D6-9D32FFB8D88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t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Gráfico!$B$3:$B$6</c:f>
              <c:strCache>
                <c:ptCount val="4"/>
                <c:pt idx="0">
                  <c:v>OESTE</c:v>
                </c:pt>
                <c:pt idx="1">
                  <c:v>ESTE</c:v>
                </c:pt>
                <c:pt idx="2">
                  <c:v>NORTE</c:v>
                </c:pt>
                <c:pt idx="3">
                  <c:v>SUR</c:v>
                </c:pt>
              </c:strCache>
            </c:strRef>
          </c:cat>
          <c:val>
            <c:numRef>
              <c:f>Gráfico!$C$3:$C$6</c:f>
              <c:numCache>
                <c:formatCode>General</c:formatCode>
                <c:ptCount val="4"/>
                <c:pt idx="0">
                  <c:v>2</c:v>
                </c:pt>
                <c:pt idx="1">
                  <c:v>3</c:v>
                </c:pt>
                <c:pt idx="2">
                  <c:v>10</c:v>
                </c:pt>
                <c:pt idx="3">
                  <c:v>11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0-7EC3-43A7-B1D6-9D32FFB8D883}"/>
            </c:ext>
          </c:extLst>
        </c:ser>
        <c:ser>
          <c:idx val="1"/>
          <c:order val="1"/>
          <c:tx>
            <c:v>No Vendido</c:v>
          </c:tx>
          <c:spPr>
            <a:pattFill prst="dkVert">
              <a:fgClr>
                <a:schemeClr val="accent4"/>
              </a:fgClr>
              <a:bgClr>
                <a:schemeClr val="accent4">
                  <a:lumMod val="40000"/>
                  <a:lumOff val="60000"/>
                </a:schemeClr>
              </a:bgClr>
            </a:patt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"/>
                  <c:y val="0.1164166666666666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7EC3-43A7-B1D6-9D32FFB8D883}"/>
                </c:ext>
              </c:extLst>
            </c:dLbl>
            <c:dLbl>
              <c:idx val="1"/>
              <c:layout>
                <c:manualLayout>
                  <c:x val="1.5434027777777698E-2"/>
                  <c:y val="7.40833333333332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7EC3-43A7-B1D6-9D32FFB8D883}"/>
                </c:ext>
              </c:extLst>
            </c:dLbl>
            <c:dLbl>
              <c:idx val="2"/>
              <c:layout>
                <c:manualLayout>
                  <c:x val="1.7638888888888808E-2"/>
                  <c:y val="0.1516944444444443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7EC3-43A7-B1D6-9D32FFB8D883}"/>
                </c:ext>
              </c:extLst>
            </c:dLbl>
            <c:dLbl>
              <c:idx val="3"/>
              <c:layout>
                <c:manualLayout>
                  <c:x val="1.984375E-2"/>
                  <c:y val="9.52499999999999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7EC3-43A7-B1D6-9D32FFB8D883}"/>
                </c:ext>
              </c:extLst>
            </c:dLbl>
            <c:spPr>
              <a:solidFill>
                <a:schemeClr val="accent6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notchedRightArrow">
                    <a:avLst/>
                  </a:prstGeom>
                  <a:noFill/>
                  <a:ln>
                    <a:noFill/>
                  </a:ln>
                </c15:spPr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Gráfico!$B$3:$B$6</c:f>
              <c:strCache>
                <c:ptCount val="4"/>
                <c:pt idx="0">
                  <c:v>OESTE</c:v>
                </c:pt>
                <c:pt idx="1">
                  <c:v>ESTE</c:v>
                </c:pt>
                <c:pt idx="2">
                  <c:v>NORTE</c:v>
                </c:pt>
                <c:pt idx="3">
                  <c:v>SUR</c:v>
                </c:pt>
              </c:strCache>
            </c:strRef>
          </c:cat>
          <c:val>
            <c:numRef>
              <c:f>Gráfico!$D$3:$D$6</c:f>
              <c:numCache>
                <c:formatCode>General</c:formatCode>
                <c:ptCount val="4"/>
                <c:pt idx="0">
                  <c:v>3</c:v>
                </c:pt>
                <c:pt idx="1">
                  <c:v>2</c:v>
                </c:pt>
                <c:pt idx="2">
                  <c:v>8</c:v>
                </c:pt>
                <c:pt idx="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EC3-43A7-B1D6-9D32FFB8D8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gapDepth val="250"/>
        <c:shape val="box"/>
        <c:axId val="1286995967"/>
        <c:axId val="1286995135"/>
        <c:axId val="1285903567"/>
      </c:bar3DChart>
      <c:catAx>
        <c:axId val="1286995967"/>
        <c:scaling>
          <c:orientation val="minMax"/>
        </c:scaling>
        <c:delete val="0"/>
        <c:axPos val="b"/>
        <c:numFmt formatCode="General" sourceLinked="1"/>
        <c:majorTickMark val="none"/>
        <c:minorTickMark val="in"/>
        <c:tickLblPos val="nextTo"/>
        <c:spPr>
          <a:noFill/>
          <a:ln w="25400">
            <a:solidFill>
              <a:schemeClr val="accent2"/>
            </a:solidFill>
          </a:ln>
          <a:effectLst>
            <a:glow rad="139700">
              <a:schemeClr val="accent2">
                <a:satMod val="175000"/>
                <a:alpha val="40000"/>
              </a:schemeClr>
            </a:glow>
          </a:effectLst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286995135"/>
        <c:crosses val="autoZero"/>
        <c:auto val="1"/>
        <c:lblAlgn val="ctr"/>
        <c:lblOffset val="100"/>
        <c:noMultiLvlLbl val="0"/>
      </c:catAx>
      <c:valAx>
        <c:axId val="1286995135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38100" cap="rnd">
            <a:solidFill>
              <a:schemeClr val="accent1"/>
            </a:solidFill>
            <a:prstDash val="dash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286995967"/>
        <c:crosses val="autoZero"/>
        <c:crossBetween val="between"/>
      </c:valAx>
      <c:serAx>
        <c:axId val="128590356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286995135"/>
        <c:crosses val="autoZero"/>
        <c:tickLblSkip val="1"/>
      </c:serAx>
      <c:spPr>
        <a:noFill/>
        <a:ln>
          <a:noFill/>
        </a:ln>
        <a:effectLst/>
      </c:spPr>
    </c:plotArea>
    <c:plotVisOnly val="1"/>
    <c:dispBlanksAs val="gap"/>
    <c:showDLblsOverMax val="0"/>
  </c:chart>
  <c:spPr>
    <a:blipFill>
      <a:blip xmlns:r="http://schemas.openxmlformats.org/officeDocument/2006/relationships" r:embed="rId3">
        <a:alphaModFix amt="50000"/>
      </a:blip>
      <a:stretch>
        <a:fillRect/>
      </a:stretch>
    </a:blipFill>
    <a:ln w="76200" cap="flat" cmpd="dbl" algn="ctr">
      <a:solidFill>
        <a:srgbClr val="00B050"/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704851</xdr:colOff>
      <xdr:row>9</xdr:row>
      <xdr:rowOff>66675</xdr:rowOff>
    </xdr:from>
    <xdr:to>
      <xdr:col>7</xdr:col>
      <xdr:colOff>66676</xdr:colOff>
      <xdr:row>16</xdr:row>
      <xdr:rowOff>70545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1" y="2914650"/>
          <a:ext cx="6362700" cy="14611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704850</xdr:colOff>
      <xdr:row>0</xdr:row>
      <xdr:rowOff>133350</xdr:rowOff>
    </xdr:from>
    <xdr:to>
      <xdr:col>13</xdr:col>
      <xdr:colOff>368850</xdr:colOff>
      <xdr:row>19</xdr:row>
      <xdr:rowOff>75750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Q49"/>
  <sheetViews>
    <sheetView showGridLines="0" topLeftCell="A37" zoomScaleNormal="100" workbookViewId="0">
      <selection activeCell="A3" sqref="A3"/>
    </sheetView>
  </sheetViews>
  <sheetFormatPr baseColWidth="10" defaultRowHeight="15" x14ac:dyDescent="0.25"/>
  <cols>
    <col min="1" max="12" width="13.28515625" style="6" customWidth="1"/>
    <col min="13" max="13" width="4.28515625" style="6" customWidth="1"/>
    <col min="14" max="14" width="13.7109375" style="6" customWidth="1"/>
    <col min="15" max="15" width="12" style="6" customWidth="1"/>
    <col min="16" max="16" width="11.42578125" style="6"/>
    <col min="17" max="17" width="14.7109375" style="6" customWidth="1"/>
    <col min="18" max="16384" width="11.42578125" style="6"/>
  </cols>
  <sheetData>
    <row r="1" spans="1:17" ht="35.1" customHeight="1" thickBot="1" x14ac:dyDescent="0.3">
      <c r="C1" s="61" t="s">
        <v>13</v>
      </c>
      <c r="D1" s="61"/>
      <c r="E1" s="61"/>
      <c r="F1" s="61"/>
      <c r="G1" s="61"/>
      <c r="H1" s="61"/>
      <c r="I1" s="61"/>
      <c r="J1" s="61"/>
      <c r="K1" s="32"/>
    </row>
    <row r="2" spans="1:17" ht="35.1" customHeight="1" thickBot="1" x14ac:dyDescent="0.3">
      <c r="A2" s="36" t="s">
        <v>14</v>
      </c>
      <c r="B2" s="37" t="s">
        <v>11</v>
      </c>
      <c r="C2" s="37" t="s">
        <v>9</v>
      </c>
      <c r="D2" s="37" t="s">
        <v>24</v>
      </c>
      <c r="E2" s="37" t="s">
        <v>10</v>
      </c>
      <c r="F2" s="37" t="s">
        <v>7</v>
      </c>
      <c r="G2" s="37" t="s">
        <v>8</v>
      </c>
      <c r="H2" s="37" t="s">
        <v>35</v>
      </c>
      <c r="I2" s="37" t="s">
        <v>25</v>
      </c>
      <c r="J2" s="37" t="s">
        <v>12</v>
      </c>
      <c r="K2" s="37" t="s">
        <v>39</v>
      </c>
      <c r="L2" s="38" t="s">
        <v>6</v>
      </c>
      <c r="Q2" s="9" t="s">
        <v>26</v>
      </c>
    </row>
    <row r="3" spans="1:17" s="8" customFormat="1" ht="24.95" customHeight="1" thickTop="1" thickBot="1" x14ac:dyDescent="0.3">
      <c r="A3" s="39" t="str">
        <f>LEFT(C3,2)&amp;"_"&amp;B3&amp;"_"&amp;LEFT(E3,1)</f>
        <v>NO_100_N</v>
      </c>
      <c r="B3" s="33">
        <v>100</v>
      </c>
      <c r="C3" s="33" t="s">
        <v>0</v>
      </c>
      <c r="D3" s="33">
        <v>1500</v>
      </c>
      <c r="E3" s="33" t="s">
        <v>4</v>
      </c>
      <c r="F3" s="33"/>
      <c r="G3" s="33"/>
      <c r="H3" s="33"/>
      <c r="I3" s="33" t="b">
        <f>AND(E3="SI",G3="EFECTIVO")</f>
        <v>0</v>
      </c>
      <c r="J3" s="34" t="str">
        <f>IF(F3="","",F3+90)</f>
        <v/>
      </c>
      <c r="K3" s="35">
        <v>500</v>
      </c>
      <c r="L3" s="40">
        <f>IF(I3=TRUE,(D3*K3)-($O$3*D3*K3)+$O$4,D3*K3)</f>
        <v>750000</v>
      </c>
      <c r="N3" s="47" t="s">
        <v>40</v>
      </c>
      <c r="O3" s="46">
        <v>0.15</v>
      </c>
      <c r="Q3" s="31" t="b">
        <v>0</v>
      </c>
    </row>
    <row r="4" spans="1:17" s="8" customFormat="1" ht="24.95" customHeight="1" thickTop="1" thickBot="1" x14ac:dyDescent="0.3">
      <c r="A4" s="39" t="str">
        <f t="shared" ref="A4:A48" si="0">LEFT(C4,2)&amp;"_"&amp;B4&amp;"_"&amp;LEFT(E4,1)</f>
        <v>NO_110_S</v>
      </c>
      <c r="B4" s="33">
        <v>110</v>
      </c>
      <c r="C4" s="33" t="s">
        <v>0</v>
      </c>
      <c r="D4" s="33">
        <v>1500</v>
      </c>
      <c r="E4" s="33" t="s">
        <v>5</v>
      </c>
      <c r="F4" s="34">
        <v>43840</v>
      </c>
      <c r="G4" s="33" t="s">
        <v>22</v>
      </c>
      <c r="H4" s="33" t="s">
        <v>17</v>
      </c>
      <c r="I4" s="33" t="b">
        <f t="shared" ref="I4:I48" si="1">AND(E4="SI",G4="EFECTIVO")</f>
        <v>0</v>
      </c>
      <c r="J4" s="34">
        <f t="shared" ref="J4:J48" si="2">IF(F4="","",F4+90)</f>
        <v>43930</v>
      </c>
      <c r="K4" s="35">
        <v>700</v>
      </c>
      <c r="L4" s="40">
        <f t="shared" ref="L4:L11" si="3">IF(I4=TRUE,(D4*K4)-($O$3*D4*K4)+$O$4,D4*K4)</f>
        <v>1050000</v>
      </c>
      <c r="N4" s="47" t="s">
        <v>41</v>
      </c>
      <c r="O4" s="48">
        <v>10000</v>
      </c>
      <c r="Q4" s="31" t="b">
        <v>0</v>
      </c>
    </row>
    <row r="5" spans="1:17" s="8" customFormat="1" ht="24.95" customHeight="1" thickTop="1" thickBot="1" x14ac:dyDescent="0.3">
      <c r="A5" s="39" t="str">
        <f t="shared" si="0"/>
        <v>NO_120_S</v>
      </c>
      <c r="B5" s="33">
        <v>120</v>
      </c>
      <c r="C5" s="33" t="s">
        <v>0</v>
      </c>
      <c r="D5" s="33">
        <v>1500</v>
      </c>
      <c r="E5" s="33" t="s">
        <v>5</v>
      </c>
      <c r="F5" s="34">
        <v>43865</v>
      </c>
      <c r="G5" s="33" t="s">
        <v>23</v>
      </c>
      <c r="H5" s="33" t="s">
        <v>18</v>
      </c>
      <c r="I5" s="33" t="b">
        <f t="shared" si="1"/>
        <v>1</v>
      </c>
      <c r="J5" s="34">
        <f t="shared" si="2"/>
        <v>43955</v>
      </c>
      <c r="K5" s="35">
        <v>800</v>
      </c>
      <c r="L5" s="40">
        <f t="shared" si="3"/>
        <v>1030000</v>
      </c>
      <c r="Q5" s="31" t="b">
        <v>1</v>
      </c>
    </row>
    <row r="6" spans="1:17" s="8" customFormat="1" ht="24.95" customHeight="1" thickTop="1" thickBot="1" x14ac:dyDescent="0.3">
      <c r="A6" s="39" t="str">
        <f t="shared" si="0"/>
        <v>NO_130_N</v>
      </c>
      <c r="B6" s="33">
        <v>130</v>
      </c>
      <c r="C6" s="33" t="s">
        <v>0</v>
      </c>
      <c r="D6" s="33">
        <v>1500</v>
      </c>
      <c r="E6" s="33" t="s">
        <v>4</v>
      </c>
      <c r="F6" s="33"/>
      <c r="G6" s="33"/>
      <c r="H6" s="33"/>
      <c r="I6" s="33" t="b">
        <f t="shared" si="1"/>
        <v>0</v>
      </c>
      <c r="J6" s="34" t="str">
        <f t="shared" si="2"/>
        <v/>
      </c>
      <c r="K6" s="35">
        <v>800</v>
      </c>
      <c r="L6" s="40">
        <f>IF(I6=TRUE,(D6*K6)-($O$3*D6*K6)+$O$4,D6*K6)</f>
        <v>1200000</v>
      </c>
      <c r="Q6" s="31" t="b">
        <v>0</v>
      </c>
    </row>
    <row r="7" spans="1:17" s="8" customFormat="1" ht="24.95" customHeight="1" thickTop="1" thickBot="1" x14ac:dyDescent="0.3">
      <c r="A7" s="39" t="str">
        <f t="shared" si="0"/>
        <v>NO_140_N</v>
      </c>
      <c r="B7" s="33">
        <v>140</v>
      </c>
      <c r="C7" s="33" t="s">
        <v>0</v>
      </c>
      <c r="D7" s="33">
        <v>1500</v>
      </c>
      <c r="E7" s="33" t="s">
        <v>4</v>
      </c>
      <c r="F7" s="33"/>
      <c r="G7" s="33"/>
      <c r="H7" s="33"/>
      <c r="I7" s="33" t="b">
        <f t="shared" si="1"/>
        <v>0</v>
      </c>
      <c r="J7" s="34" t="str">
        <f t="shared" si="2"/>
        <v/>
      </c>
      <c r="K7" s="35">
        <v>800</v>
      </c>
      <c r="L7" s="40">
        <f t="shared" si="3"/>
        <v>1200000</v>
      </c>
      <c r="Q7" s="31" t="b">
        <v>0</v>
      </c>
    </row>
    <row r="8" spans="1:17" s="8" customFormat="1" ht="24.95" customHeight="1" thickTop="1" thickBot="1" x14ac:dyDescent="0.3">
      <c r="A8" s="39" t="str">
        <f t="shared" si="0"/>
        <v>NO_150_S</v>
      </c>
      <c r="B8" s="33">
        <v>150</v>
      </c>
      <c r="C8" s="33" t="s">
        <v>0</v>
      </c>
      <c r="D8" s="33">
        <v>1500</v>
      </c>
      <c r="E8" s="33" t="s">
        <v>5</v>
      </c>
      <c r="F8" s="34">
        <v>43869</v>
      </c>
      <c r="G8" s="33" t="s">
        <v>23</v>
      </c>
      <c r="H8" s="33" t="s">
        <v>36</v>
      </c>
      <c r="I8" s="33" t="b">
        <f t="shared" si="1"/>
        <v>1</v>
      </c>
      <c r="J8" s="34">
        <f t="shared" si="2"/>
        <v>43959</v>
      </c>
      <c r="K8" s="35">
        <v>800</v>
      </c>
      <c r="L8" s="40">
        <f t="shared" si="3"/>
        <v>1030000</v>
      </c>
      <c r="Q8" s="31" t="b">
        <v>1</v>
      </c>
    </row>
    <row r="9" spans="1:17" s="8" customFormat="1" ht="24.95" customHeight="1" thickTop="1" thickBot="1" x14ac:dyDescent="0.3">
      <c r="A9" s="39" t="str">
        <f t="shared" si="0"/>
        <v>NO_160_S</v>
      </c>
      <c r="B9" s="33">
        <v>160</v>
      </c>
      <c r="C9" s="33" t="s">
        <v>0</v>
      </c>
      <c r="D9" s="33">
        <v>1500</v>
      </c>
      <c r="E9" s="33" t="s">
        <v>5</v>
      </c>
      <c r="F9" s="34">
        <v>43905</v>
      </c>
      <c r="G9" s="33" t="s">
        <v>22</v>
      </c>
      <c r="H9" s="33" t="s">
        <v>19</v>
      </c>
      <c r="I9" s="33" t="b">
        <f t="shared" si="1"/>
        <v>0</v>
      </c>
      <c r="J9" s="34">
        <f t="shared" si="2"/>
        <v>43995</v>
      </c>
      <c r="K9" s="35">
        <v>800</v>
      </c>
      <c r="L9" s="40">
        <f>IF(I9=TRUE,(D9*K9)-($O$3*D9*K9)+$O$4,D9*K9)</f>
        <v>1200000</v>
      </c>
      <c r="Q9" s="31" t="b">
        <v>0</v>
      </c>
    </row>
    <row r="10" spans="1:17" s="8" customFormat="1" ht="24.95" customHeight="1" thickTop="1" thickBot="1" x14ac:dyDescent="0.3">
      <c r="A10" s="39" t="str">
        <f t="shared" si="0"/>
        <v>NO_170_N</v>
      </c>
      <c r="B10" s="33">
        <v>170</v>
      </c>
      <c r="C10" s="33" t="s">
        <v>0</v>
      </c>
      <c r="D10" s="33">
        <v>1500</v>
      </c>
      <c r="E10" s="33" t="s">
        <v>4</v>
      </c>
      <c r="F10" s="33"/>
      <c r="G10" s="33"/>
      <c r="H10" s="33"/>
      <c r="I10" s="33" t="b">
        <f t="shared" si="1"/>
        <v>0</v>
      </c>
      <c r="J10" s="34" t="str">
        <f t="shared" si="2"/>
        <v/>
      </c>
      <c r="K10" s="35">
        <v>800</v>
      </c>
      <c r="L10" s="40">
        <f t="shared" si="3"/>
        <v>1200000</v>
      </c>
      <c r="Q10" s="31" t="b">
        <v>0</v>
      </c>
    </row>
    <row r="11" spans="1:17" s="8" customFormat="1" ht="24.95" customHeight="1" thickTop="1" thickBot="1" x14ac:dyDescent="0.3">
      <c r="A11" s="39" t="str">
        <f t="shared" si="0"/>
        <v>NO_180_S</v>
      </c>
      <c r="B11" s="33">
        <v>180</v>
      </c>
      <c r="C11" s="33" t="s">
        <v>0</v>
      </c>
      <c r="D11" s="33">
        <v>1500</v>
      </c>
      <c r="E11" s="33" t="s">
        <v>5</v>
      </c>
      <c r="F11" s="34">
        <v>43881</v>
      </c>
      <c r="G11" s="33" t="s">
        <v>22</v>
      </c>
      <c r="H11" s="33" t="s">
        <v>20</v>
      </c>
      <c r="I11" s="33" t="b">
        <f t="shared" si="1"/>
        <v>0</v>
      </c>
      <c r="J11" s="34">
        <f t="shared" si="2"/>
        <v>43971</v>
      </c>
      <c r="K11" s="35">
        <v>700</v>
      </c>
      <c r="L11" s="40">
        <f t="shared" si="3"/>
        <v>1050000</v>
      </c>
      <c r="Q11" s="31" t="b">
        <v>0</v>
      </c>
    </row>
    <row r="12" spans="1:17" s="8" customFormat="1" ht="24.95" customHeight="1" thickTop="1" thickBot="1" x14ac:dyDescent="0.3">
      <c r="A12" s="39" t="str">
        <f t="shared" si="0"/>
        <v>NO_190_S</v>
      </c>
      <c r="B12" s="33">
        <v>190</v>
      </c>
      <c r="C12" s="33" t="s">
        <v>0</v>
      </c>
      <c r="D12" s="33">
        <v>1500</v>
      </c>
      <c r="E12" s="33" t="s">
        <v>5</v>
      </c>
      <c r="F12" s="34">
        <v>43819</v>
      </c>
      <c r="G12" s="33" t="s">
        <v>23</v>
      </c>
      <c r="H12" s="33" t="s">
        <v>21</v>
      </c>
      <c r="I12" s="33" t="b">
        <f t="shared" si="1"/>
        <v>1</v>
      </c>
      <c r="J12" s="34">
        <f t="shared" si="2"/>
        <v>43909</v>
      </c>
      <c r="K12" s="35">
        <v>500</v>
      </c>
      <c r="L12" s="40">
        <f>IF(I12=TRUE,(D12*K12)-($O$3*D12*K12)+$O$4,D12*K12)</f>
        <v>647500</v>
      </c>
      <c r="Q12" s="31" t="b">
        <v>1</v>
      </c>
    </row>
    <row r="13" spans="1:17" s="8" customFormat="1" ht="24.95" customHeight="1" thickTop="1" thickBot="1" x14ac:dyDescent="0.3">
      <c r="A13" s="39" t="str">
        <f t="shared" si="0"/>
        <v>OE_200_N</v>
      </c>
      <c r="B13" s="33">
        <v>200</v>
      </c>
      <c r="C13" s="33" t="s">
        <v>3</v>
      </c>
      <c r="D13" s="33">
        <v>1500</v>
      </c>
      <c r="E13" s="33" t="s">
        <v>4</v>
      </c>
      <c r="F13" s="33"/>
      <c r="G13" s="33"/>
      <c r="H13" s="33"/>
      <c r="I13" s="33" t="b">
        <f t="shared" si="1"/>
        <v>0</v>
      </c>
      <c r="J13" s="34" t="str">
        <f t="shared" si="2"/>
        <v/>
      </c>
      <c r="K13" s="35">
        <v>500</v>
      </c>
      <c r="L13" s="40">
        <f>IF(I13=TRUE,(D13*K13)-($O$3*D13*K13)+$O$4,D13*K13)</f>
        <v>750000</v>
      </c>
      <c r="Q13" s="31" t="b">
        <v>0</v>
      </c>
    </row>
    <row r="14" spans="1:17" s="8" customFormat="1" ht="24.95" customHeight="1" thickTop="1" thickBot="1" x14ac:dyDescent="0.3">
      <c r="A14" s="39" t="str">
        <f t="shared" si="0"/>
        <v>OE_210_S</v>
      </c>
      <c r="B14" s="33">
        <v>210</v>
      </c>
      <c r="C14" s="33" t="s">
        <v>3</v>
      </c>
      <c r="D14" s="33">
        <v>1500</v>
      </c>
      <c r="E14" s="33" t="s">
        <v>5</v>
      </c>
      <c r="F14" s="34">
        <v>43892</v>
      </c>
      <c r="G14" s="33" t="s">
        <v>23</v>
      </c>
      <c r="H14" s="33" t="s">
        <v>17</v>
      </c>
      <c r="I14" s="33" t="b">
        <f t="shared" si="1"/>
        <v>1</v>
      </c>
      <c r="J14" s="34">
        <f t="shared" si="2"/>
        <v>43982</v>
      </c>
      <c r="K14" s="35">
        <v>700</v>
      </c>
      <c r="L14" s="40">
        <f t="shared" ref="L14:L15" si="4">IF(I14=TRUE,(D14*K14)-($O$3*D14*K14)+$O$4,D14*K14)</f>
        <v>902500</v>
      </c>
      <c r="Q14" s="31" t="b">
        <v>1</v>
      </c>
    </row>
    <row r="15" spans="1:17" s="8" customFormat="1" ht="24.95" customHeight="1" thickTop="1" thickBot="1" x14ac:dyDescent="0.3">
      <c r="A15" s="39" t="str">
        <f t="shared" si="0"/>
        <v>OE_220_N</v>
      </c>
      <c r="B15" s="33">
        <v>220</v>
      </c>
      <c r="C15" s="33" t="s">
        <v>3</v>
      </c>
      <c r="D15" s="33">
        <v>1500</v>
      </c>
      <c r="E15" s="33" t="s">
        <v>4</v>
      </c>
      <c r="F15" s="33"/>
      <c r="G15" s="33"/>
      <c r="H15" s="33"/>
      <c r="I15" s="33" t="b">
        <f t="shared" si="1"/>
        <v>0</v>
      </c>
      <c r="J15" s="34" t="str">
        <f t="shared" si="2"/>
        <v/>
      </c>
      <c r="K15" s="35">
        <v>800</v>
      </c>
      <c r="L15" s="40">
        <f t="shared" si="4"/>
        <v>1200000</v>
      </c>
      <c r="Q15" s="31" t="b">
        <v>0</v>
      </c>
    </row>
    <row r="16" spans="1:17" s="8" customFormat="1" ht="24.95" customHeight="1" thickTop="1" thickBot="1" x14ac:dyDescent="0.3">
      <c r="A16" s="39" t="str">
        <f t="shared" si="0"/>
        <v>OE_230_S</v>
      </c>
      <c r="B16" s="33">
        <v>230</v>
      </c>
      <c r="C16" s="33" t="s">
        <v>3</v>
      </c>
      <c r="D16" s="33">
        <v>1500</v>
      </c>
      <c r="E16" s="33" t="s">
        <v>5</v>
      </c>
      <c r="F16" s="34">
        <v>43801</v>
      </c>
      <c r="G16" s="33" t="s">
        <v>23</v>
      </c>
      <c r="H16" s="33" t="s">
        <v>19</v>
      </c>
      <c r="I16" s="33" t="b">
        <f t="shared" si="1"/>
        <v>1</v>
      </c>
      <c r="J16" s="34">
        <f t="shared" si="2"/>
        <v>43891</v>
      </c>
      <c r="K16" s="35">
        <v>700</v>
      </c>
      <c r="L16" s="40">
        <f>IF(I16=TRUE,(D16*K16)-($O$3*D16*K16)+$O$4,D16*K16)</f>
        <v>902500</v>
      </c>
      <c r="Q16" s="31" t="b">
        <v>1</v>
      </c>
    </row>
    <row r="17" spans="1:17" s="8" customFormat="1" ht="24.95" customHeight="1" thickTop="1" thickBot="1" x14ac:dyDescent="0.3">
      <c r="A17" s="39" t="str">
        <f t="shared" si="0"/>
        <v>OE_240_N</v>
      </c>
      <c r="B17" s="33">
        <v>240</v>
      </c>
      <c r="C17" s="33" t="s">
        <v>3</v>
      </c>
      <c r="D17" s="33">
        <v>1500</v>
      </c>
      <c r="E17" s="33" t="s">
        <v>4</v>
      </c>
      <c r="F17" s="33"/>
      <c r="G17" s="33"/>
      <c r="H17" s="33"/>
      <c r="I17" s="33" t="b">
        <f t="shared" si="1"/>
        <v>0</v>
      </c>
      <c r="J17" s="34" t="str">
        <f t="shared" si="2"/>
        <v/>
      </c>
      <c r="K17" s="35">
        <v>500</v>
      </c>
      <c r="L17" s="40">
        <f>IF(I17=TRUE,(D17*K17)-($O$3*D17*K17)+$O$4,D17*K17)</f>
        <v>750000</v>
      </c>
      <c r="Q17" s="31" t="b">
        <v>0</v>
      </c>
    </row>
    <row r="18" spans="1:17" s="8" customFormat="1" ht="24.95" customHeight="1" thickTop="1" thickBot="1" x14ac:dyDescent="0.3">
      <c r="A18" s="39" t="str">
        <f t="shared" si="0"/>
        <v>SU_250_N</v>
      </c>
      <c r="B18" s="33">
        <v>250</v>
      </c>
      <c r="C18" s="33" t="s">
        <v>1</v>
      </c>
      <c r="D18" s="33">
        <v>1500</v>
      </c>
      <c r="E18" s="33" t="s">
        <v>4</v>
      </c>
      <c r="F18" s="33"/>
      <c r="G18" s="33"/>
      <c r="H18" s="33"/>
      <c r="I18" s="33" t="b">
        <f t="shared" si="1"/>
        <v>0</v>
      </c>
      <c r="J18" s="34" t="str">
        <f t="shared" si="2"/>
        <v/>
      </c>
      <c r="K18" s="35">
        <v>500</v>
      </c>
      <c r="L18" s="40">
        <f t="shared" ref="L18:L19" si="5">IF(I18=TRUE,(D18*K18)-($O$3*D18*K18)+$O$4,D18*K18)</f>
        <v>750000</v>
      </c>
      <c r="Q18" s="31" t="b">
        <v>0</v>
      </c>
    </row>
    <row r="19" spans="1:17" s="8" customFormat="1" ht="24.95" customHeight="1" thickTop="1" thickBot="1" x14ac:dyDescent="0.3">
      <c r="A19" s="39" t="str">
        <f t="shared" si="0"/>
        <v>SU_260_S</v>
      </c>
      <c r="B19" s="33">
        <v>260</v>
      </c>
      <c r="C19" s="33" t="s">
        <v>1</v>
      </c>
      <c r="D19" s="33">
        <v>1500</v>
      </c>
      <c r="E19" s="33" t="s">
        <v>5</v>
      </c>
      <c r="F19" s="34">
        <v>43876</v>
      </c>
      <c r="G19" s="33" t="s">
        <v>23</v>
      </c>
      <c r="H19" s="33" t="s">
        <v>18</v>
      </c>
      <c r="I19" s="33" t="b">
        <f t="shared" si="1"/>
        <v>1</v>
      </c>
      <c r="J19" s="34">
        <f t="shared" si="2"/>
        <v>43966</v>
      </c>
      <c r="K19" s="35">
        <v>700</v>
      </c>
      <c r="L19" s="40">
        <f t="shared" si="5"/>
        <v>902500</v>
      </c>
      <c r="Q19" s="31" t="b">
        <v>1</v>
      </c>
    </row>
    <row r="20" spans="1:17" s="8" customFormat="1" ht="24.95" customHeight="1" thickTop="1" thickBot="1" x14ac:dyDescent="0.3">
      <c r="A20" s="39" t="str">
        <f t="shared" si="0"/>
        <v>SU_270_S</v>
      </c>
      <c r="B20" s="33">
        <v>270</v>
      </c>
      <c r="C20" s="33" t="s">
        <v>1</v>
      </c>
      <c r="D20" s="33">
        <v>1500</v>
      </c>
      <c r="E20" s="33" t="s">
        <v>5</v>
      </c>
      <c r="F20" s="34">
        <v>43789</v>
      </c>
      <c r="G20" s="33" t="s">
        <v>22</v>
      </c>
      <c r="H20" s="33" t="s">
        <v>20</v>
      </c>
      <c r="I20" s="33" t="b">
        <f t="shared" si="1"/>
        <v>0</v>
      </c>
      <c r="J20" s="34">
        <f t="shared" si="2"/>
        <v>43879</v>
      </c>
      <c r="K20" s="35">
        <v>800</v>
      </c>
      <c r="L20" s="40">
        <f>IF(I20=TRUE,(D20*K20)-($O$3*D20*K20)+$O$4,D20*K20)</f>
        <v>1200000</v>
      </c>
      <c r="Q20" s="31" t="b">
        <v>0</v>
      </c>
    </row>
    <row r="21" spans="1:17" s="8" customFormat="1" ht="24.95" customHeight="1" thickTop="1" thickBot="1" x14ac:dyDescent="0.3">
      <c r="A21" s="39" t="str">
        <f t="shared" si="0"/>
        <v>SU_280_N</v>
      </c>
      <c r="B21" s="33">
        <v>280</v>
      </c>
      <c r="C21" s="33" t="s">
        <v>1</v>
      </c>
      <c r="D21" s="33">
        <v>1500</v>
      </c>
      <c r="E21" s="33" t="s">
        <v>4</v>
      </c>
      <c r="F21" s="33"/>
      <c r="G21" s="33"/>
      <c r="H21" s="33"/>
      <c r="I21" s="33" t="b">
        <f t="shared" si="1"/>
        <v>0</v>
      </c>
      <c r="J21" s="34" t="str">
        <f t="shared" si="2"/>
        <v/>
      </c>
      <c r="K21" s="35">
        <v>800</v>
      </c>
      <c r="L21" s="40">
        <f t="shared" ref="L21:L42" si="6">IF(I21=TRUE,(D21*K21)-($O$3*D21*K21)+$O$4,D21*K21)</f>
        <v>1200000</v>
      </c>
      <c r="Q21" s="31" t="b">
        <v>0</v>
      </c>
    </row>
    <row r="22" spans="1:17" s="8" customFormat="1" ht="24.95" customHeight="1" thickTop="1" thickBot="1" x14ac:dyDescent="0.3">
      <c r="A22" s="39" t="str">
        <f t="shared" si="0"/>
        <v>SU_290_S</v>
      </c>
      <c r="B22" s="33">
        <v>290</v>
      </c>
      <c r="C22" s="33" t="s">
        <v>1</v>
      </c>
      <c r="D22" s="33">
        <v>1500</v>
      </c>
      <c r="E22" s="33" t="s">
        <v>5</v>
      </c>
      <c r="F22" s="34">
        <v>43864</v>
      </c>
      <c r="G22" s="33" t="s">
        <v>23</v>
      </c>
      <c r="H22" s="33" t="s">
        <v>21</v>
      </c>
      <c r="I22" s="33" t="b">
        <f t="shared" si="1"/>
        <v>1</v>
      </c>
      <c r="J22" s="34">
        <f t="shared" si="2"/>
        <v>43954</v>
      </c>
      <c r="K22" s="35">
        <v>800</v>
      </c>
      <c r="L22" s="40">
        <f t="shared" si="6"/>
        <v>1030000</v>
      </c>
      <c r="Q22" s="31" t="b">
        <v>1</v>
      </c>
    </row>
    <row r="23" spans="1:17" s="8" customFormat="1" ht="24.95" customHeight="1" thickTop="1" thickBot="1" x14ac:dyDescent="0.3">
      <c r="A23" s="39" t="str">
        <f t="shared" si="0"/>
        <v>SU_300_S</v>
      </c>
      <c r="B23" s="33">
        <v>300</v>
      </c>
      <c r="C23" s="33" t="s">
        <v>1</v>
      </c>
      <c r="D23" s="33">
        <v>1500</v>
      </c>
      <c r="E23" s="33" t="s">
        <v>5</v>
      </c>
      <c r="F23" s="34">
        <v>43905</v>
      </c>
      <c r="G23" s="33" t="s">
        <v>23</v>
      </c>
      <c r="H23" s="33" t="s">
        <v>17</v>
      </c>
      <c r="I23" s="33" t="b">
        <f t="shared" si="1"/>
        <v>1</v>
      </c>
      <c r="J23" s="34">
        <f t="shared" si="2"/>
        <v>43995</v>
      </c>
      <c r="K23" s="35">
        <v>800</v>
      </c>
      <c r="L23" s="40">
        <f t="shared" si="6"/>
        <v>1030000</v>
      </c>
      <c r="Q23" s="31" t="b">
        <v>1</v>
      </c>
    </row>
    <row r="24" spans="1:17" s="8" customFormat="1" ht="24.95" customHeight="1" thickTop="1" thickBot="1" x14ac:dyDescent="0.3">
      <c r="A24" s="39" t="str">
        <f t="shared" si="0"/>
        <v>SU_310_N</v>
      </c>
      <c r="B24" s="33">
        <v>310</v>
      </c>
      <c r="C24" s="33" t="s">
        <v>1</v>
      </c>
      <c r="D24" s="33">
        <v>1500</v>
      </c>
      <c r="E24" s="33" t="s">
        <v>4</v>
      </c>
      <c r="F24" s="33"/>
      <c r="G24" s="33"/>
      <c r="H24" s="33"/>
      <c r="I24" s="33" t="b">
        <f t="shared" si="1"/>
        <v>0</v>
      </c>
      <c r="J24" s="34" t="str">
        <f t="shared" si="2"/>
        <v/>
      </c>
      <c r="K24" s="35">
        <v>800</v>
      </c>
      <c r="L24" s="40">
        <f t="shared" si="6"/>
        <v>1200000</v>
      </c>
      <c r="Q24" s="31" t="b">
        <v>0</v>
      </c>
    </row>
    <row r="25" spans="1:17" s="8" customFormat="1" ht="24.95" customHeight="1" thickTop="1" thickBot="1" x14ac:dyDescent="0.3">
      <c r="A25" s="39" t="str">
        <f t="shared" si="0"/>
        <v>SU_320_S</v>
      </c>
      <c r="B25" s="33">
        <v>320</v>
      </c>
      <c r="C25" s="33" t="s">
        <v>1</v>
      </c>
      <c r="D25" s="33">
        <v>1500</v>
      </c>
      <c r="E25" s="33" t="s">
        <v>5</v>
      </c>
      <c r="F25" s="34">
        <v>43817</v>
      </c>
      <c r="G25" s="33" t="s">
        <v>23</v>
      </c>
      <c r="H25" s="33" t="s">
        <v>18</v>
      </c>
      <c r="I25" s="33" t="b">
        <f t="shared" si="1"/>
        <v>1</v>
      </c>
      <c r="J25" s="34">
        <f t="shared" si="2"/>
        <v>43907</v>
      </c>
      <c r="K25" s="35">
        <v>800</v>
      </c>
      <c r="L25" s="40">
        <f t="shared" si="6"/>
        <v>1030000</v>
      </c>
      <c r="Q25" s="31" t="b">
        <v>1</v>
      </c>
    </row>
    <row r="26" spans="1:17" s="8" customFormat="1" ht="24.95" customHeight="1" thickTop="1" thickBot="1" x14ac:dyDescent="0.3">
      <c r="A26" s="39" t="str">
        <f t="shared" si="0"/>
        <v>SU_330_S</v>
      </c>
      <c r="B26" s="33">
        <v>330</v>
      </c>
      <c r="C26" s="33" t="s">
        <v>1</v>
      </c>
      <c r="D26" s="33">
        <v>1500</v>
      </c>
      <c r="E26" s="33" t="s">
        <v>5</v>
      </c>
      <c r="F26" s="34">
        <v>43853</v>
      </c>
      <c r="G26" s="33" t="s">
        <v>22</v>
      </c>
      <c r="H26" s="33" t="s">
        <v>36</v>
      </c>
      <c r="I26" s="33" t="b">
        <f t="shared" si="1"/>
        <v>0</v>
      </c>
      <c r="J26" s="34">
        <f t="shared" si="2"/>
        <v>43943</v>
      </c>
      <c r="K26" s="35">
        <v>700</v>
      </c>
      <c r="L26" s="40">
        <f t="shared" si="6"/>
        <v>1050000</v>
      </c>
      <c r="Q26" s="31" t="b">
        <v>0</v>
      </c>
    </row>
    <row r="27" spans="1:17" s="8" customFormat="1" ht="24.95" customHeight="1" thickTop="1" thickBot="1" x14ac:dyDescent="0.3">
      <c r="A27" s="39" t="str">
        <f t="shared" si="0"/>
        <v>SU_340_N</v>
      </c>
      <c r="B27" s="33">
        <v>340</v>
      </c>
      <c r="C27" s="33" t="s">
        <v>1</v>
      </c>
      <c r="D27" s="33">
        <v>1500</v>
      </c>
      <c r="E27" s="33" t="s">
        <v>4</v>
      </c>
      <c r="F27" s="33"/>
      <c r="G27" s="33"/>
      <c r="H27" s="33"/>
      <c r="I27" s="33" t="b">
        <f t="shared" si="1"/>
        <v>0</v>
      </c>
      <c r="J27" s="34" t="str">
        <f t="shared" si="2"/>
        <v/>
      </c>
      <c r="K27" s="35">
        <v>500</v>
      </c>
      <c r="L27" s="40">
        <f t="shared" si="6"/>
        <v>750000</v>
      </c>
      <c r="Q27" s="31" t="b">
        <v>0</v>
      </c>
    </row>
    <row r="28" spans="1:17" s="8" customFormat="1" ht="24.95" customHeight="1" thickTop="1" thickBot="1" x14ac:dyDescent="0.3">
      <c r="A28" s="39" t="str">
        <f t="shared" si="0"/>
        <v>ES_350_N</v>
      </c>
      <c r="B28" s="33">
        <v>350</v>
      </c>
      <c r="C28" s="33" t="s">
        <v>2</v>
      </c>
      <c r="D28" s="33">
        <v>1500</v>
      </c>
      <c r="E28" s="33" t="s">
        <v>4</v>
      </c>
      <c r="F28" s="33"/>
      <c r="G28" s="33"/>
      <c r="H28" s="33"/>
      <c r="I28" s="33" t="b">
        <f t="shared" si="1"/>
        <v>0</v>
      </c>
      <c r="J28" s="34" t="str">
        <f t="shared" si="2"/>
        <v/>
      </c>
      <c r="K28" s="35">
        <v>500</v>
      </c>
      <c r="L28" s="40">
        <f t="shared" si="6"/>
        <v>750000</v>
      </c>
      <c r="Q28" s="31" t="b">
        <v>0</v>
      </c>
    </row>
    <row r="29" spans="1:17" s="8" customFormat="1" ht="24.95" customHeight="1" thickTop="1" thickBot="1" x14ac:dyDescent="0.3">
      <c r="A29" s="39" t="str">
        <f t="shared" si="0"/>
        <v>ES_360_S</v>
      </c>
      <c r="B29" s="33">
        <v>360</v>
      </c>
      <c r="C29" s="33" t="s">
        <v>2</v>
      </c>
      <c r="D29" s="33">
        <v>1500</v>
      </c>
      <c r="E29" s="33" t="s">
        <v>5</v>
      </c>
      <c r="F29" s="34">
        <v>43902</v>
      </c>
      <c r="G29" s="33" t="s">
        <v>22</v>
      </c>
      <c r="H29" s="33" t="s">
        <v>21</v>
      </c>
      <c r="I29" s="33" t="b">
        <f t="shared" si="1"/>
        <v>0</v>
      </c>
      <c r="J29" s="34">
        <f t="shared" si="2"/>
        <v>43992</v>
      </c>
      <c r="K29" s="35">
        <v>700</v>
      </c>
      <c r="L29" s="40">
        <f t="shared" si="6"/>
        <v>1050000</v>
      </c>
      <c r="Q29" s="31" t="b">
        <v>0</v>
      </c>
    </row>
    <row r="30" spans="1:17" s="8" customFormat="1" ht="24.95" customHeight="1" thickTop="1" thickBot="1" x14ac:dyDescent="0.3">
      <c r="A30" s="39" t="str">
        <f t="shared" si="0"/>
        <v>ES_370_S</v>
      </c>
      <c r="B30" s="33">
        <v>370</v>
      </c>
      <c r="C30" s="33" t="s">
        <v>2</v>
      </c>
      <c r="D30" s="33">
        <v>1500</v>
      </c>
      <c r="E30" s="33" t="s">
        <v>5</v>
      </c>
      <c r="F30" s="34">
        <v>43799</v>
      </c>
      <c r="G30" s="33" t="s">
        <v>23</v>
      </c>
      <c r="H30" s="33" t="s">
        <v>19</v>
      </c>
      <c r="I30" s="33" t="b">
        <f t="shared" si="1"/>
        <v>1</v>
      </c>
      <c r="J30" s="34">
        <f t="shared" si="2"/>
        <v>43889</v>
      </c>
      <c r="K30" s="35">
        <v>800</v>
      </c>
      <c r="L30" s="40">
        <f t="shared" si="6"/>
        <v>1030000</v>
      </c>
      <c r="Q30" s="31" t="b">
        <v>1</v>
      </c>
    </row>
    <row r="31" spans="1:17" s="8" customFormat="1" ht="24.95" customHeight="1" thickTop="1" thickBot="1" x14ac:dyDescent="0.3">
      <c r="A31" s="39" t="str">
        <f t="shared" si="0"/>
        <v>ES_380_S</v>
      </c>
      <c r="B31" s="33">
        <v>380</v>
      </c>
      <c r="C31" s="33" t="s">
        <v>2</v>
      </c>
      <c r="D31" s="33">
        <v>1500</v>
      </c>
      <c r="E31" s="33" t="s">
        <v>5</v>
      </c>
      <c r="F31" s="34">
        <v>43906</v>
      </c>
      <c r="G31" s="33" t="s">
        <v>22</v>
      </c>
      <c r="H31" s="33"/>
      <c r="I31" s="33" t="b">
        <f t="shared" si="1"/>
        <v>0</v>
      </c>
      <c r="J31" s="34">
        <f t="shared" si="2"/>
        <v>43996</v>
      </c>
      <c r="K31" s="35">
        <v>700</v>
      </c>
      <c r="L31" s="40">
        <f t="shared" si="6"/>
        <v>1050000</v>
      </c>
      <c r="Q31" s="31" t="b">
        <v>0</v>
      </c>
    </row>
    <row r="32" spans="1:17" s="8" customFormat="1" ht="24.95" customHeight="1" thickTop="1" thickBot="1" x14ac:dyDescent="0.3">
      <c r="A32" s="39" t="str">
        <f t="shared" si="0"/>
        <v>ES_390_N</v>
      </c>
      <c r="B32" s="33">
        <v>390</v>
      </c>
      <c r="C32" s="33" t="s">
        <v>2</v>
      </c>
      <c r="D32" s="33">
        <v>1500</v>
      </c>
      <c r="E32" s="33" t="s">
        <v>4</v>
      </c>
      <c r="F32" s="33"/>
      <c r="G32" s="33"/>
      <c r="H32" s="33"/>
      <c r="I32" s="33" t="b">
        <f t="shared" si="1"/>
        <v>0</v>
      </c>
      <c r="J32" s="34" t="str">
        <f t="shared" si="2"/>
        <v/>
      </c>
      <c r="K32" s="35">
        <v>500</v>
      </c>
      <c r="L32" s="40">
        <f t="shared" si="6"/>
        <v>750000</v>
      </c>
      <c r="Q32" s="31" t="b">
        <v>0</v>
      </c>
    </row>
    <row r="33" spans="1:17" s="8" customFormat="1" ht="24.95" customHeight="1" thickTop="1" thickBot="1" x14ac:dyDescent="0.3">
      <c r="A33" s="39" t="str">
        <f t="shared" si="0"/>
        <v>NO_400_N</v>
      </c>
      <c r="B33" s="33">
        <v>400</v>
      </c>
      <c r="C33" s="33" t="s">
        <v>0</v>
      </c>
      <c r="D33" s="33">
        <v>500</v>
      </c>
      <c r="E33" s="33" t="s">
        <v>4</v>
      </c>
      <c r="F33" s="33"/>
      <c r="G33" s="33"/>
      <c r="H33" s="33"/>
      <c r="I33" s="33" t="b">
        <f t="shared" si="1"/>
        <v>0</v>
      </c>
      <c r="J33" s="34" t="str">
        <f t="shared" si="2"/>
        <v/>
      </c>
      <c r="K33" s="35">
        <v>300</v>
      </c>
      <c r="L33" s="40">
        <f t="shared" si="6"/>
        <v>150000</v>
      </c>
      <c r="Q33" s="31" t="b">
        <v>0</v>
      </c>
    </row>
    <row r="34" spans="1:17" s="8" customFormat="1" ht="24.95" customHeight="1" thickTop="1" thickBot="1" x14ac:dyDescent="0.3">
      <c r="A34" s="39" t="str">
        <f t="shared" si="0"/>
        <v>NO_410_S</v>
      </c>
      <c r="B34" s="33">
        <v>410</v>
      </c>
      <c r="C34" s="33" t="s">
        <v>0</v>
      </c>
      <c r="D34" s="33">
        <v>500</v>
      </c>
      <c r="E34" s="33" t="s">
        <v>5</v>
      </c>
      <c r="F34" s="34">
        <v>43809</v>
      </c>
      <c r="G34" s="33" t="s">
        <v>23</v>
      </c>
      <c r="H34" s="33" t="s">
        <v>17</v>
      </c>
      <c r="I34" s="33" t="b">
        <f t="shared" si="1"/>
        <v>1</v>
      </c>
      <c r="J34" s="34">
        <f t="shared" si="2"/>
        <v>43899</v>
      </c>
      <c r="K34" s="35">
        <v>300</v>
      </c>
      <c r="L34" s="40">
        <f t="shared" si="6"/>
        <v>137500</v>
      </c>
      <c r="Q34" s="31" t="b">
        <v>1</v>
      </c>
    </row>
    <row r="35" spans="1:17" s="8" customFormat="1" ht="24.95" customHeight="1" thickTop="1" thickBot="1" x14ac:dyDescent="0.3">
      <c r="A35" s="39" t="str">
        <f t="shared" si="0"/>
        <v>NO_420_N</v>
      </c>
      <c r="B35" s="33">
        <v>420</v>
      </c>
      <c r="C35" s="33" t="s">
        <v>0</v>
      </c>
      <c r="D35" s="33">
        <v>500</v>
      </c>
      <c r="E35" s="33" t="s">
        <v>4</v>
      </c>
      <c r="F35" s="33"/>
      <c r="G35" s="33"/>
      <c r="H35" s="33"/>
      <c r="I35" s="33" t="b">
        <f t="shared" si="1"/>
        <v>0</v>
      </c>
      <c r="J35" s="34" t="str">
        <f t="shared" si="2"/>
        <v/>
      </c>
      <c r="K35" s="35">
        <v>400</v>
      </c>
      <c r="L35" s="40">
        <f t="shared" si="6"/>
        <v>200000</v>
      </c>
      <c r="Q35" s="31" t="b">
        <v>0</v>
      </c>
    </row>
    <row r="36" spans="1:17" s="8" customFormat="1" ht="24.95" customHeight="1" thickTop="1" thickBot="1" x14ac:dyDescent="0.3">
      <c r="A36" s="39" t="str">
        <f t="shared" si="0"/>
        <v>NO_430_S</v>
      </c>
      <c r="B36" s="33">
        <v>430</v>
      </c>
      <c r="C36" s="33" t="s">
        <v>0</v>
      </c>
      <c r="D36" s="33">
        <v>500</v>
      </c>
      <c r="E36" s="33" t="s">
        <v>5</v>
      </c>
      <c r="F36" s="34">
        <v>43860</v>
      </c>
      <c r="G36" s="33" t="s">
        <v>22</v>
      </c>
      <c r="H36" s="33" t="s">
        <v>36</v>
      </c>
      <c r="I36" s="33" t="b">
        <f t="shared" si="1"/>
        <v>0</v>
      </c>
      <c r="J36" s="34">
        <f t="shared" si="2"/>
        <v>43950</v>
      </c>
      <c r="K36" s="35">
        <v>400</v>
      </c>
      <c r="L36" s="40">
        <f t="shared" si="6"/>
        <v>200000</v>
      </c>
      <c r="Q36" s="31" t="b">
        <v>0</v>
      </c>
    </row>
    <row r="37" spans="1:17" s="8" customFormat="1" ht="24.95" customHeight="1" thickTop="1" thickBot="1" x14ac:dyDescent="0.3">
      <c r="A37" s="39" t="str">
        <f t="shared" si="0"/>
        <v>NO_440_S</v>
      </c>
      <c r="B37" s="33">
        <v>440</v>
      </c>
      <c r="C37" s="33" t="s">
        <v>0</v>
      </c>
      <c r="D37" s="33">
        <v>500</v>
      </c>
      <c r="E37" s="33" t="s">
        <v>5</v>
      </c>
      <c r="F37" s="34">
        <v>43805</v>
      </c>
      <c r="G37" s="33" t="s">
        <v>23</v>
      </c>
      <c r="H37" s="33" t="s">
        <v>19</v>
      </c>
      <c r="I37" s="33" t="b">
        <f t="shared" si="1"/>
        <v>1</v>
      </c>
      <c r="J37" s="34">
        <f t="shared" si="2"/>
        <v>43895</v>
      </c>
      <c r="K37" s="35">
        <v>400</v>
      </c>
      <c r="L37" s="40">
        <f t="shared" si="6"/>
        <v>180000</v>
      </c>
      <c r="Q37" s="31" t="b">
        <v>1</v>
      </c>
    </row>
    <row r="38" spans="1:17" s="8" customFormat="1" ht="24.95" customHeight="1" thickTop="1" thickBot="1" x14ac:dyDescent="0.3">
      <c r="A38" s="39" t="str">
        <f t="shared" si="0"/>
        <v>NO_450_N</v>
      </c>
      <c r="B38" s="33">
        <v>450</v>
      </c>
      <c r="C38" s="33" t="s">
        <v>0</v>
      </c>
      <c r="D38" s="33">
        <v>500</v>
      </c>
      <c r="E38" s="33" t="s">
        <v>4</v>
      </c>
      <c r="F38" s="33"/>
      <c r="G38" s="33"/>
      <c r="H38" s="33"/>
      <c r="I38" s="33" t="b">
        <f t="shared" si="1"/>
        <v>0</v>
      </c>
      <c r="J38" s="34" t="str">
        <f t="shared" si="2"/>
        <v/>
      </c>
      <c r="K38" s="35">
        <v>400</v>
      </c>
      <c r="L38" s="40">
        <f t="shared" si="6"/>
        <v>200000</v>
      </c>
      <c r="Q38" s="31" t="b">
        <v>0</v>
      </c>
    </row>
    <row r="39" spans="1:17" s="8" customFormat="1" ht="24.95" customHeight="1" thickTop="1" thickBot="1" x14ac:dyDescent="0.3">
      <c r="A39" s="39" t="str">
        <f t="shared" si="0"/>
        <v>NO_460_S</v>
      </c>
      <c r="B39" s="33">
        <v>460</v>
      </c>
      <c r="C39" s="33" t="s">
        <v>0</v>
      </c>
      <c r="D39" s="33">
        <v>500</v>
      </c>
      <c r="E39" s="33" t="s">
        <v>5</v>
      </c>
      <c r="F39" s="34">
        <v>43809</v>
      </c>
      <c r="G39" s="33" t="s">
        <v>23</v>
      </c>
      <c r="H39" s="33" t="s">
        <v>18</v>
      </c>
      <c r="I39" s="33" t="b">
        <f t="shared" si="1"/>
        <v>1</v>
      </c>
      <c r="J39" s="34">
        <f t="shared" si="2"/>
        <v>43899</v>
      </c>
      <c r="K39" s="35">
        <v>300</v>
      </c>
      <c r="L39" s="40">
        <f t="shared" si="6"/>
        <v>137500</v>
      </c>
      <c r="Q39" s="31" t="b">
        <v>1</v>
      </c>
    </row>
    <row r="40" spans="1:17" s="8" customFormat="1" ht="24.95" customHeight="1" thickTop="1" thickBot="1" x14ac:dyDescent="0.3">
      <c r="A40" s="39" t="str">
        <f t="shared" si="0"/>
        <v>NO_470_N</v>
      </c>
      <c r="B40" s="33">
        <v>470</v>
      </c>
      <c r="C40" s="33" t="s">
        <v>0</v>
      </c>
      <c r="D40" s="33">
        <v>500</v>
      </c>
      <c r="E40" s="33" t="s">
        <v>4</v>
      </c>
      <c r="F40" s="33"/>
      <c r="G40" s="33"/>
      <c r="H40" s="33"/>
      <c r="I40" s="33" t="b">
        <f t="shared" si="1"/>
        <v>0</v>
      </c>
      <c r="J40" s="34" t="str">
        <f t="shared" si="2"/>
        <v/>
      </c>
      <c r="K40" s="35">
        <v>300</v>
      </c>
      <c r="L40" s="40">
        <f t="shared" si="6"/>
        <v>150000</v>
      </c>
      <c r="Q40" s="31" t="b">
        <v>0</v>
      </c>
    </row>
    <row r="41" spans="1:17" s="8" customFormat="1" ht="24.95" customHeight="1" thickTop="1" thickBot="1" x14ac:dyDescent="0.3">
      <c r="A41" s="39" t="str">
        <f t="shared" si="0"/>
        <v>SU_480_N</v>
      </c>
      <c r="B41" s="33">
        <v>480</v>
      </c>
      <c r="C41" s="33" t="s">
        <v>1</v>
      </c>
      <c r="D41" s="33">
        <v>500</v>
      </c>
      <c r="E41" s="33" t="s">
        <v>4</v>
      </c>
      <c r="F41" s="33"/>
      <c r="G41" s="33"/>
      <c r="H41" s="33"/>
      <c r="I41" s="33" t="b">
        <f t="shared" si="1"/>
        <v>0</v>
      </c>
      <c r="J41" s="34" t="str">
        <f t="shared" si="2"/>
        <v/>
      </c>
      <c r="K41" s="35">
        <v>300</v>
      </c>
      <c r="L41" s="40">
        <f t="shared" si="6"/>
        <v>150000</v>
      </c>
      <c r="Q41" s="31" t="b">
        <v>0</v>
      </c>
    </row>
    <row r="42" spans="1:17" s="8" customFormat="1" ht="24.95" customHeight="1" thickTop="1" thickBot="1" x14ac:dyDescent="0.3">
      <c r="A42" s="39" t="str">
        <f t="shared" si="0"/>
        <v>SU_490_S</v>
      </c>
      <c r="B42" s="33">
        <v>490</v>
      </c>
      <c r="C42" s="33" t="s">
        <v>1</v>
      </c>
      <c r="D42" s="33">
        <v>500</v>
      </c>
      <c r="E42" s="33" t="s">
        <v>5</v>
      </c>
      <c r="F42" s="34">
        <v>43904</v>
      </c>
      <c r="G42" s="33" t="s">
        <v>23</v>
      </c>
      <c r="H42" s="33" t="s">
        <v>18</v>
      </c>
      <c r="I42" s="33" t="b">
        <f t="shared" si="1"/>
        <v>1</v>
      </c>
      <c r="J42" s="34">
        <f t="shared" si="2"/>
        <v>43994</v>
      </c>
      <c r="K42" s="35">
        <v>300</v>
      </c>
      <c r="L42" s="40">
        <f t="shared" si="6"/>
        <v>137500</v>
      </c>
      <c r="Q42" s="31" t="b">
        <v>1</v>
      </c>
    </row>
    <row r="43" spans="1:17" s="8" customFormat="1" ht="24.95" customHeight="1" thickTop="1" thickBot="1" x14ac:dyDescent="0.3">
      <c r="A43" s="39" t="str">
        <f t="shared" si="0"/>
        <v>SU_500_S</v>
      </c>
      <c r="B43" s="33">
        <v>500</v>
      </c>
      <c r="C43" s="33" t="s">
        <v>1</v>
      </c>
      <c r="D43" s="33">
        <v>500</v>
      </c>
      <c r="E43" s="33" t="s">
        <v>5</v>
      </c>
      <c r="F43" s="34">
        <v>43784</v>
      </c>
      <c r="G43" s="33" t="s">
        <v>22</v>
      </c>
      <c r="H43" s="33" t="s">
        <v>36</v>
      </c>
      <c r="I43" s="33" t="b">
        <f t="shared" si="1"/>
        <v>0</v>
      </c>
      <c r="J43" s="34">
        <f t="shared" si="2"/>
        <v>43874</v>
      </c>
      <c r="K43" s="35">
        <v>400</v>
      </c>
      <c r="L43" s="40">
        <f>IF(I43=TRUE,(D43*K43)-($O$3*D43*K43)+$O$4,D43*K43)</f>
        <v>200000</v>
      </c>
      <c r="Q43" s="31" t="b">
        <v>0</v>
      </c>
    </row>
    <row r="44" spans="1:17" s="8" customFormat="1" ht="24.95" customHeight="1" thickTop="1" thickBot="1" x14ac:dyDescent="0.3">
      <c r="A44" s="39" t="str">
        <f t="shared" si="0"/>
        <v>SU_510_N</v>
      </c>
      <c r="B44" s="33">
        <v>510</v>
      </c>
      <c r="C44" s="33" t="s">
        <v>1</v>
      </c>
      <c r="D44" s="33">
        <v>500</v>
      </c>
      <c r="E44" s="33" t="s">
        <v>4</v>
      </c>
      <c r="F44" s="33"/>
      <c r="G44" s="33"/>
      <c r="H44" s="33"/>
      <c r="I44" s="33" t="b">
        <f t="shared" si="1"/>
        <v>0</v>
      </c>
      <c r="J44" s="34" t="str">
        <f t="shared" si="2"/>
        <v/>
      </c>
      <c r="K44" s="35">
        <v>400</v>
      </c>
      <c r="L44" s="40">
        <f t="shared" ref="L44:L48" si="7">IF(I44=TRUE,(D44*K44)-($O$3*D44*K44)+$O$4,D44*K44)</f>
        <v>200000</v>
      </c>
      <c r="Q44" s="31" t="b">
        <v>0</v>
      </c>
    </row>
    <row r="45" spans="1:17" s="8" customFormat="1" ht="24.95" customHeight="1" thickTop="1" thickBot="1" x14ac:dyDescent="0.3">
      <c r="A45" s="39" t="str">
        <f t="shared" si="0"/>
        <v>SU_520_S</v>
      </c>
      <c r="B45" s="33">
        <v>520</v>
      </c>
      <c r="C45" s="33" t="s">
        <v>1</v>
      </c>
      <c r="D45" s="33">
        <v>500</v>
      </c>
      <c r="E45" s="33" t="s">
        <v>5</v>
      </c>
      <c r="F45" s="34">
        <v>43889</v>
      </c>
      <c r="G45" s="33" t="s">
        <v>22</v>
      </c>
      <c r="H45" s="33" t="s">
        <v>17</v>
      </c>
      <c r="I45" s="33" t="b">
        <f t="shared" si="1"/>
        <v>0</v>
      </c>
      <c r="J45" s="34">
        <f t="shared" si="2"/>
        <v>43979</v>
      </c>
      <c r="K45" s="35">
        <v>400</v>
      </c>
      <c r="L45" s="40">
        <f t="shared" si="7"/>
        <v>200000</v>
      </c>
      <c r="Q45" s="31" t="b">
        <v>0</v>
      </c>
    </row>
    <row r="46" spans="1:17" s="8" customFormat="1" ht="24.95" customHeight="1" thickTop="1" thickBot="1" x14ac:dyDescent="0.3">
      <c r="A46" s="39" t="str">
        <f t="shared" si="0"/>
        <v>SU_530_S</v>
      </c>
      <c r="B46" s="33">
        <v>530</v>
      </c>
      <c r="C46" s="33" t="s">
        <v>1</v>
      </c>
      <c r="D46" s="33">
        <v>500</v>
      </c>
      <c r="E46" s="33" t="s">
        <v>5</v>
      </c>
      <c r="F46" s="34">
        <v>43900</v>
      </c>
      <c r="G46" s="33" t="s">
        <v>23</v>
      </c>
      <c r="H46" s="33" t="s">
        <v>21</v>
      </c>
      <c r="I46" s="33" t="b">
        <f t="shared" si="1"/>
        <v>1</v>
      </c>
      <c r="J46" s="34">
        <f t="shared" si="2"/>
        <v>43990</v>
      </c>
      <c r="K46" s="35">
        <v>400</v>
      </c>
      <c r="L46" s="40">
        <f>IF(I46=TRUE,(D46*K46)-($O$3*D46*K46)+$O$4,D46*K46)</f>
        <v>180000</v>
      </c>
      <c r="Q46" s="31" t="b">
        <v>1</v>
      </c>
    </row>
    <row r="47" spans="1:17" s="8" customFormat="1" ht="24.95" customHeight="1" thickTop="1" thickBot="1" x14ac:dyDescent="0.3">
      <c r="A47" s="39" t="str">
        <f t="shared" si="0"/>
        <v>SU_540_S</v>
      </c>
      <c r="B47" s="33">
        <v>540</v>
      </c>
      <c r="C47" s="33" t="s">
        <v>1</v>
      </c>
      <c r="D47" s="33">
        <v>500</v>
      </c>
      <c r="E47" s="33" t="s">
        <v>5</v>
      </c>
      <c r="F47" s="34">
        <v>43786</v>
      </c>
      <c r="G47" s="33" t="s">
        <v>23</v>
      </c>
      <c r="H47" s="33" t="s">
        <v>19</v>
      </c>
      <c r="I47" s="33" t="b">
        <f t="shared" si="1"/>
        <v>1</v>
      </c>
      <c r="J47" s="34">
        <f t="shared" si="2"/>
        <v>43876</v>
      </c>
      <c r="K47" s="35">
        <v>300</v>
      </c>
      <c r="L47" s="40">
        <f t="shared" si="7"/>
        <v>137500</v>
      </c>
      <c r="Q47" s="31" t="b">
        <v>1</v>
      </c>
    </row>
    <row r="48" spans="1:17" s="8" customFormat="1" ht="24.95" customHeight="1" thickTop="1" thickBot="1" x14ac:dyDescent="0.3">
      <c r="A48" s="41" t="str">
        <f t="shared" si="0"/>
        <v>SU_550_N</v>
      </c>
      <c r="B48" s="42">
        <v>550</v>
      </c>
      <c r="C48" s="42" t="s">
        <v>1</v>
      </c>
      <c r="D48" s="42">
        <v>500</v>
      </c>
      <c r="E48" s="42" t="s">
        <v>4</v>
      </c>
      <c r="F48" s="42"/>
      <c r="G48" s="42"/>
      <c r="H48" s="42"/>
      <c r="I48" s="42" t="b">
        <f t="shared" si="1"/>
        <v>0</v>
      </c>
      <c r="J48" s="43" t="str">
        <f t="shared" si="2"/>
        <v/>
      </c>
      <c r="K48" s="44">
        <v>300</v>
      </c>
      <c r="L48" s="45">
        <f t="shared" si="7"/>
        <v>150000</v>
      </c>
      <c r="Q48" s="31" t="b">
        <v>0</v>
      </c>
    </row>
    <row r="49" spans="2:2" x14ac:dyDescent="0.25">
      <c r="B49" s="7"/>
    </row>
  </sheetData>
  <mergeCells count="1">
    <mergeCell ref="C1:J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C2:M10"/>
  <sheetViews>
    <sheetView showGridLines="0" topLeftCell="B1" workbookViewId="0">
      <selection activeCell="L13" sqref="L13"/>
    </sheetView>
  </sheetViews>
  <sheetFormatPr baseColWidth="10" defaultRowHeight="15" x14ac:dyDescent="0.25"/>
  <cols>
    <col min="3" max="7" width="18.7109375" customWidth="1"/>
    <col min="8" max="8" width="5.140625" customWidth="1"/>
    <col min="13" max="13" width="18.5703125" customWidth="1"/>
  </cols>
  <sheetData>
    <row r="2" spans="3:13" ht="15.75" thickBot="1" x14ac:dyDescent="0.3"/>
    <row r="3" spans="3:13" s="1" customFormat="1" ht="45" customHeight="1" thickTop="1" thickBot="1" x14ac:dyDescent="0.3">
      <c r="C3" s="10" t="s">
        <v>15</v>
      </c>
      <c r="D3" s="3" t="s">
        <v>16</v>
      </c>
      <c r="E3" s="3" t="s">
        <v>31</v>
      </c>
      <c r="F3" s="3" t="s">
        <v>27</v>
      </c>
      <c r="G3" s="15" t="s">
        <v>44</v>
      </c>
      <c r="I3" s="14" t="s">
        <v>32</v>
      </c>
      <c r="J3" s="16">
        <f ca="1">TODAY()</f>
        <v>44391</v>
      </c>
    </row>
    <row r="4" spans="3:13" s="2" customFormat="1" ht="24.95" customHeight="1" thickBot="1" x14ac:dyDescent="0.3">
      <c r="C4" s="11" t="s">
        <v>17</v>
      </c>
      <c r="D4" s="4">
        <v>42055</v>
      </c>
      <c r="E4" s="4" t="str">
        <f>HLOOKUP(C4,Datos!$D$2:$I$3,2,FALSE)</f>
        <v>CABA</v>
      </c>
      <c r="F4" s="56">
        <f>SUMIF(Ventas!$H$3:$H$48,Vendedores!C4,Ventas!$L$3:$L$48)</f>
        <v>3320000</v>
      </c>
      <c r="G4" s="58">
        <f ca="1">YEAR($J$3)-YEAR(D4)</f>
        <v>6</v>
      </c>
    </row>
    <row r="5" spans="3:13" s="2" customFormat="1" ht="24.95" customHeight="1" thickBot="1" x14ac:dyDescent="0.3">
      <c r="C5" s="12" t="s">
        <v>21</v>
      </c>
      <c r="D5" s="4">
        <v>42232</v>
      </c>
      <c r="E5" s="4" t="str">
        <f>HLOOKUP(C5,Datos!$D$2:$I$3,2,FALSE)</f>
        <v>CABA</v>
      </c>
      <c r="F5" s="56">
        <f>SUMIF(Ventas!$H$3:$H$48,Vendedores!C5,Ventas!$L$3:$L$48)</f>
        <v>2907500</v>
      </c>
      <c r="G5" s="58">
        <f t="shared" ref="G5:G9" ca="1" si="0">YEAR($J$3)-YEAR(D5)</f>
        <v>6</v>
      </c>
    </row>
    <row r="6" spans="3:13" s="2" customFormat="1" ht="24.95" customHeight="1" thickTop="1" thickBot="1" x14ac:dyDescent="0.3">
      <c r="C6" s="11" t="s">
        <v>36</v>
      </c>
      <c r="D6" s="4">
        <v>41800</v>
      </c>
      <c r="E6" s="4" t="str">
        <f>HLOOKUP(C6,Datos!$D$2:$I$3,2,FALSE)</f>
        <v>CABA</v>
      </c>
      <c r="F6" s="56">
        <f>SUMIF(Ventas!$H$3:$H$48,Vendedores!C6,Ventas!$L$3:$L$48)</f>
        <v>2480000</v>
      </c>
      <c r="G6" s="58">
        <f t="shared" ca="1" si="0"/>
        <v>7</v>
      </c>
      <c r="I6" s="62" t="s">
        <v>42</v>
      </c>
      <c r="J6" s="63"/>
      <c r="K6" s="63"/>
      <c r="L6" s="64"/>
      <c r="M6" s="19">
        <f>COUNTIF(F4:F9,"&lt;2500000")</f>
        <v>2</v>
      </c>
    </row>
    <row r="7" spans="3:13" s="2" customFormat="1" ht="24.95" customHeight="1" thickBot="1" x14ac:dyDescent="0.3">
      <c r="C7" s="11" t="s">
        <v>19</v>
      </c>
      <c r="D7" s="4">
        <v>42707</v>
      </c>
      <c r="E7" s="4" t="str">
        <f>HLOOKUP(C7,Datos!$D$2:$I$3,2,FALSE)</f>
        <v>LA PLATA</v>
      </c>
      <c r="F7" s="56">
        <f>SUMIF(Ventas!$H$3:$H$48,Vendedores!C7,Ventas!$L$3:$L$48)</f>
        <v>3450000</v>
      </c>
      <c r="G7" s="58">
        <f t="shared" ca="1" si="0"/>
        <v>5</v>
      </c>
      <c r="I7" s="65" t="s">
        <v>43</v>
      </c>
      <c r="J7" s="66"/>
      <c r="K7" s="66"/>
      <c r="L7" s="67"/>
      <c r="M7" s="20">
        <f>MAX(D4:D9)</f>
        <v>43046</v>
      </c>
    </row>
    <row r="8" spans="3:13" ht="24.95" customHeight="1" thickBot="1" x14ac:dyDescent="0.3">
      <c r="C8" s="11" t="s">
        <v>18</v>
      </c>
      <c r="D8" s="4">
        <v>43046</v>
      </c>
      <c r="E8" s="4" t="str">
        <f>HLOOKUP(C8,Datos!$D$2:$I$3,2,FALSE)</f>
        <v>QUILMES</v>
      </c>
      <c r="F8" s="56">
        <f>SUMIF(Ventas!$H$3:$H$48,Vendedores!C8,Ventas!$L$3:$L$48)</f>
        <v>3237500</v>
      </c>
      <c r="G8" s="58">
        <f t="shared" ca="1" si="0"/>
        <v>4</v>
      </c>
      <c r="I8" s="68" t="s">
        <v>45</v>
      </c>
      <c r="J8" s="69"/>
      <c r="K8" s="69"/>
      <c r="L8" s="70"/>
      <c r="M8" s="60">
        <f>INT(AVERAGE(F4:F9))</f>
        <v>2940833</v>
      </c>
    </row>
    <row r="9" spans="3:13" ht="24.95" customHeight="1" thickBot="1" x14ac:dyDescent="0.3">
      <c r="C9" s="13" t="s">
        <v>20</v>
      </c>
      <c r="D9" s="5">
        <v>41703</v>
      </c>
      <c r="E9" s="5" t="str">
        <f>HLOOKUP(C9,Datos!$D$2:$I$3,2,FALSE)</f>
        <v>QUILMES</v>
      </c>
      <c r="F9" s="57">
        <f>SUMIF(Ventas!$H$3:$H$48,Vendedores!C9,Ventas!$L$3:$L$48)</f>
        <v>2250000</v>
      </c>
      <c r="G9" s="59">
        <f t="shared" ca="1" si="0"/>
        <v>7</v>
      </c>
    </row>
    <row r="10" spans="3:13" ht="24.95" customHeight="1" thickTop="1" x14ac:dyDescent="0.25"/>
  </sheetData>
  <sortState ref="C4:G9">
    <sortCondition ref="E4:E9"/>
    <sortCondition descending="1" ref="F4:F9"/>
  </sortState>
  <mergeCells count="3">
    <mergeCell ref="I6:L6"/>
    <mergeCell ref="I7:L7"/>
    <mergeCell ref="I8:L8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4"/>
  <sheetViews>
    <sheetView workbookViewId="0">
      <selection activeCell="J6" sqref="J6"/>
    </sheetView>
  </sheetViews>
  <sheetFormatPr baseColWidth="10" defaultRowHeight="15" x14ac:dyDescent="0.25"/>
  <cols>
    <col min="3" max="3" width="16.42578125" customWidth="1"/>
    <col min="4" max="4" width="12.7109375" customWidth="1"/>
    <col min="5" max="5" width="12.42578125" customWidth="1"/>
    <col min="6" max="9" width="12.7109375" customWidth="1"/>
  </cols>
  <sheetData>
    <row r="1" spans="3:9" ht="15.75" thickBot="1" x14ac:dyDescent="0.3"/>
    <row r="2" spans="3:9" ht="30.95" customHeight="1" thickTop="1" thickBot="1" x14ac:dyDescent="0.3">
      <c r="C2" s="17" t="s">
        <v>30</v>
      </c>
      <c r="D2" s="49" t="s">
        <v>17</v>
      </c>
      <c r="E2" s="50" t="s">
        <v>36</v>
      </c>
      <c r="F2" s="50" t="s">
        <v>18</v>
      </c>
      <c r="G2" s="50" t="s">
        <v>19</v>
      </c>
      <c r="H2" s="51" t="s">
        <v>20</v>
      </c>
      <c r="I2" s="52" t="s">
        <v>21</v>
      </c>
    </row>
    <row r="3" spans="3:9" ht="30.95" customHeight="1" thickTop="1" thickBot="1" x14ac:dyDescent="0.3">
      <c r="C3" s="18" t="s">
        <v>29</v>
      </c>
      <c r="D3" s="53" t="s">
        <v>33</v>
      </c>
      <c r="E3" s="54" t="s">
        <v>33</v>
      </c>
      <c r="F3" s="54" t="s">
        <v>34</v>
      </c>
      <c r="G3" s="54" t="s">
        <v>28</v>
      </c>
      <c r="H3" s="54" t="s">
        <v>34</v>
      </c>
      <c r="I3" s="55" t="s">
        <v>33</v>
      </c>
    </row>
    <row r="4" spans="3:9" ht="15" customHeight="1" x14ac:dyDescent="0.25"/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B2:D7"/>
  <sheetViews>
    <sheetView showGridLines="0" tabSelected="1" workbookViewId="0">
      <selection activeCell="D11" sqref="D11"/>
    </sheetView>
  </sheetViews>
  <sheetFormatPr baseColWidth="10" defaultRowHeight="15" x14ac:dyDescent="0.25"/>
  <cols>
    <col min="2" max="4" width="16.7109375" customWidth="1"/>
  </cols>
  <sheetData>
    <row r="2" spans="2:4" ht="15.75" thickBot="1" x14ac:dyDescent="0.3">
      <c r="B2" s="21" t="s">
        <v>9</v>
      </c>
      <c r="C2" s="21" t="s">
        <v>37</v>
      </c>
      <c r="D2" s="21" t="s">
        <v>38</v>
      </c>
    </row>
    <row r="3" spans="2:4" ht="15.75" thickTop="1" x14ac:dyDescent="0.25">
      <c r="B3" s="22" t="s">
        <v>3</v>
      </c>
      <c r="C3" s="23">
        <v>2</v>
      </c>
      <c r="D3" s="24">
        <v>3</v>
      </c>
    </row>
    <row r="4" spans="2:4" x14ac:dyDescent="0.25">
      <c r="B4" s="25" t="s">
        <v>2</v>
      </c>
      <c r="C4" s="26">
        <v>3</v>
      </c>
      <c r="D4" s="27">
        <v>2</v>
      </c>
    </row>
    <row r="5" spans="2:4" x14ac:dyDescent="0.25">
      <c r="B5" s="25" t="s">
        <v>0</v>
      </c>
      <c r="C5" s="26">
        <v>10</v>
      </c>
      <c r="D5" s="27">
        <v>8</v>
      </c>
    </row>
    <row r="6" spans="2:4" ht="15.75" thickBot="1" x14ac:dyDescent="0.3">
      <c r="B6" s="28" t="s">
        <v>1</v>
      </c>
      <c r="C6" s="29">
        <v>11</v>
      </c>
      <c r="D6" s="30">
        <v>7</v>
      </c>
    </row>
    <row r="7" spans="2:4" ht="15.75" thickTop="1" x14ac:dyDescent="0.25"/>
  </sheetData>
  <sortState ref="B3:D6">
    <sortCondition ref="C3:C6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Ventas</vt:lpstr>
      <vt:lpstr>Vendedores</vt:lpstr>
      <vt:lpstr>Datos</vt:lpstr>
      <vt:lpstr>Gráfico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DAV-UTN</dc:creator>
  <cp:lastModifiedBy>monsilher@outlook.com</cp:lastModifiedBy>
  <dcterms:created xsi:type="dcterms:W3CDTF">2019-12-28T13:27:24Z</dcterms:created>
  <dcterms:modified xsi:type="dcterms:W3CDTF">2021-07-14T12:21:44Z</dcterms:modified>
</cp:coreProperties>
</file>